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sflorez\Desktop\JDVADQ\PROCESOS Y CONTRATOS\expansion foso transferencia\"/>
    </mc:Choice>
  </mc:AlternateContent>
  <xr:revisionPtr revIDLastSave="0" documentId="13_ncr:1_{7D2351F6-2ED8-46A8-BCA7-EFB3DDC4FB00}" xr6:coauthVersionLast="47" xr6:coauthVersionMax="47" xr10:uidLastSave="{00000000-0000-0000-0000-000000000000}"/>
  <bookViews>
    <workbookView xWindow="-110" yWindow="-110" windowWidth="19420" windowHeight="10300" xr2:uid="{262D161F-9C30-4032-97B5-4EE9B4DB64D9}"/>
  </bookViews>
  <sheets>
    <sheet name="Hoja1" sheetId="1" r:id="rId1"/>
  </sheets>
  <externalReferences>
    <externalReference r:id="rId2"/>
  </externalReferences>
  <definedNames>
    <definedName name="Adm">Hoja1!$F$124</definedName>
    <definedName name="Imprev">Hoja1!$F$125</definedName>
    <definedName name="IvaSUtl">Hoja1!$F$128</definedName>
    <definedName name="SbtPpto">Hoja1!$G$90</definedName>
    <definedName name="TtlCD">Hoja1!$G$118</definedName>
    <definedName name="Utilidad">Hoja1!$F$126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3" i="1" l="1"/>
  <c r="F129" i="1"/>
  <c r="F126" i="1"/>
  <c r="F120" i="1"/>
  <c r="E123" i="1"/>
  <c r="F119" i="1"/>
  <c r="E111" i="1"/>
  <c r="F107" i="1"/>
  <c r="F110" i="1" s="1"/>
  <c r="F112" i="1" s="1"/>
  <c r="E102" i="1"/>
  <c r="F98" i="1"/>
  <c r="F96" i="1"/>
  <c r="F91" i="1"/>
  <c r="E91" i="1"/>
  <c r="E86" i="1"/>
  <c r="F84" i="1"/>
  <c r="F78" i="1"/>
  <c r="F72" i="1"/>
  <c r="E67" i="1"/>
  <c r="F65" i="1"/>
  <c r="E61" i="1"/>
  <c r="F59" i="1"/>
  <c r="E55" i="1"/>
  <c r="F53" i="1"/>
  <c r="E47" i="1"/>
  <c r="F45" i="1"/>
  <c r="E41" i="1"/>
  <c r="F39" i="1"/>
  <c r="F38" i="1"/>
  <c r="E34" i="1"/>
  <c r="F32" i="1"/>
  <c r="F31" i="1"/>
  <c r="F30" i="1"/>
  <c r="F29" i="1"/>
  <c r="E25" i="1"/>
  <c r="F23" i="1"/>
  <c r="F22" i="1"/>
  <c r="F21" i="1"/>
  <c r="E17" i="1"/>
  <c r="F15" i="1"/>
  <c r="D52" i="1"/>
  <c r="F52" i="1" s="1"/>
  <c r="F6" i="1"/>
  <c r="F100" i="1" l="1"/>
  <c r="F101" i="1"/>
  <c r="F103" i="1" s="1"/>
  <c r="F99" i="1"/>
  <c r="F80" i="1"/>
  <c r="F76" i="1"/>
  <c r="F61" i="1"/>
  <c r="F25" i="1"/>
  <c r="F34" i="1"/>
  <c r="F27" i="1"/>
  <c r="F70" i="1"/>
  <c r="F74" i="1"/>
  <c r="F50" i="1"/>
  <c r="F55" i="1"/>
  <c r="F43" i="1"/>
  <c r="F47" i="1"/>
  <c r="F41" i="1"/>
  <c r="F36" i="1"/>
  <c r="F82" i="1"/>
  <c r="F86" i="1"/>
  <c r="F63" i="1"/>
  <c r="F67" i="1"/>
  <c r="F121" i="1"/>
  <c r="F14" i="1"/>
  <c r="F11" i="1" s="1"/>
  <c r="F108" i="1"/>
  <c r="F122" i="1"/>
  <c r="F124" i="1" s="1"/>
  <c r="F19" i="1"/>
  <c r="F109" i="1"/>
  <c r="F57" i="1"/>
  <c r="F102" i="1" l="1"/>
  <c r="F104" i="1" s="1"/>
  <c r="F117" i="1" s="1"/>
  <c r="F17" i="1"/>
  <c r="F123" i="1"/>
  <c r="F128" i="1" s="1"/>
  <c r="F111" i="1"/>
  <c r="F113" i="1" s="1"/>
  <c r="F118" i="1" s="1"/>
  <c r="F13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</author>
  </authors>
  <commentList>
    <comment ref="E9" authorId="0" shapeId="0" xr:uid="{D123C1C8-0E69-4144-85C3-409E8B842ACA}">
      <text>
        <r>
          <rPr>
            <sz val="8"/>
            <color indexed="81"/>
            <rFont val="Tahoma"/>
            <family val="2"/>
          </rPr>
          <t>Doble Click : VER - OCULTAR COMPONENTES DE EQ. M.O. Y MATERIALES</t>
        </r>
      </text>
    </comment>
  </commentList>
</comments>
</file>

<file path=xl/sharedStrings.xml><?xml version="1.0" encoding="utf-8"?>
<sst xmlns="http://schemas.openxmlformats.org/spreadsheetml/2006/main" count="110" uniqueCount="76">
  <si>
    <t>PRESUPUESTO</t>
  </si>
  <si>
    <t>DE OBRA</t>
  </si>
  <si>
    <t>OFERENTE</t>
  </si>
  <si>
    <t>Obra:</t>
  </si>
  <si>
    <t>FECHA:</t>
  </si>
  <si>
    <t>ITEM</t>
  </si>
  <si>
    <t>DESCRIPCION</t>
  </si>
  <si>
    <t>UND</t>
  </si>
  <si>
    <t>CANT.</t>
  </si>
  <si>
    <t>VR. UNIT</t>
  </si>
  <si>
    <t>VR.TOTAL</t>
  </si>
  <si>
    <t>EXPLANACIONES</t>
  </si>
  <si>
    <t>DESMONTE CARPA</t>
  </si>
  <si>
    <t>INV 201.7</t>
  </si>
  <si>
    <t>DEMOLICIÓN DE ESTRUCTURAS</t>
  </si>
  <si>
    <t>M3</t>
  </si>
  <si>
    <t>INV 210.1.1</t>
  </si>
  <si>
    <t>EXCAVACIÓN SIN CLASIFICAR DE LA EXPLANACIÓN Y CANALES</t>
  </si>
  <si>
    <t>BASES  Y PAVIMENTOS</t>
  </si>
  <si>
    <t>INV 310.1</t>
  </si>
  <si>
    <t>CONFORMACIÓN DEL TERRENO EXISTENTE</t>
  </si>
  <si>
    <t>M2</t>
  </si>
  <si>
    <t>INV 330.2</t>
  </si>
  <si>
    <t>BASE GRANULAR</t>
  </si>
  <si>
    <t>INV 500.1</t>
  </si>
  <si>
    <t>PAVIMENTO DE CONCRETO HIDRÁULICO - MR 4.3 MPA, RESISTENTE A LOS SULFATOS Y CORROSIÓN</t>
  </si>
  <si>
    <t>CIMENTACIONES</t>
  </si>
  <si>
    <t>PILOTES</t>
  </si>
  <si>
    <t>ML</t>
  </si>
  <si>
    <t>NSR10 C4,C4,C5</t>
  </si>
  <si>
    <t>CONCRETO PARA SOLADO F´C 14 MPA</t>
  </si>
  <si>
    <t>LOSA DE CIMENTACIÓN DE CONCRETO HIDRÁULICO - F'C 28 MPA, RESISTENTE A LOS SULFATOS Y CORROSIÓN</t>
  </si>
  <si>
    <t>CONCRETO ESTRUCTURAL PARA VIGAS DE CIMENTACIÓN F´C 28 MPA. RESISTENTE A LOS SULFATOS Y A LA CORROSIÓN</t>
  </si>
  <si>
    <t>ESTRUCTURAS DE CONCRETO</t>
  </si>
  <si>
    <t>CONCRETO ESTRUCTURAL PARA COLUMNAS F´C 28 MPA. RESISTENTE A LOS SULFATOS Y A LA CORROSIÓN</t>
  </si>
  <si>
    <t>CONCRETO ESTRUCTURAL PARA VIGAS F´C 28 MPA. RESISTENTE A LOS SULFATOS Y A LA CORROSIÓN</t>
  </si>
  <si>
    <t>ACEROS</t>
  </si>
  <si>
    <t>INV 640.1</t>
  </si>
  <si>
    <t>ACERO DE REFUERZO FY 420 MPA</t>
  </si>
  <si>
    <t>KG</t>
  </si>
  <si>
    <t>TRANSPORTE</t>
  </si>
  <si>
    <t>INV 900.2</t>
  </si>
  <si>
    <t>TRANSPORTE DE MATERIALES PROVENIENTES DE LA EXCAVACIÓN DE LA EXPLANACIÓN, CANALES Y PRÉSTAMOS PARA DISTANCIAS MAYORES DE MIL METROS (1.000 M) MEDIDOS A PARTIR DE CIEN METROS (100 M)</t>
  </si>
  <si>
    <t>M3-KM</t>
  </si>
  <si>
    <t>ACARREOS</t>
  </si>
  <si>
    <t>SISTEMA RED DE GAS</t>
  </si>
  <si>
    <t>SEGUN DISEÑO</t>
  </si>
  <si>
    <t>GB</t>
  </si>
  <si>
    <t>INSTALACIONES ELÉCTRICAS</t>
  </si>
  <si>
    <t>SEGÚN DISEÑO</t>
  </si>
  <si>
    <t>RED SUMINISTRO AGUA POTABLE</t>
  </si>
  <si>
    <t>SUBTOTAL</t>
  </si>
  <si>
    <t>RED DRENAJE PLUVIAL</t>
  </si>
  <si>
    <t>RED CONTRAINCENDIOS</t>
  </si>
  <si>
    <t>Puede crear aquí otro capítulo (Dobleclic Aquí)</t>
  </si>
  <si>
    <t>Ocultar esta fila (Dobleclic Aquí)</t>
  </si>
  <si>
    <t>VALOR COSTOS DIRECTOS OBRA CIVIL</t>
  </si>
  <si>
    <t>VALOR COSTOS DIRECTOS SUMINISTRO</t>
  </si>
  <si>
    <t>COSTOS INDIRECTOS OBRA CIVIL</t>
  </si>
  <si>
    <t>ADMINISTRACION</t>
  </si>
  <si>
    <t>IMPREVISTOS</t>
  </si>
  <si>
    <t>UTILIDAD</t>
  </si>
  <si>
    <t>TOTAL AIU</t>
  </si>
  <si>
    <t>IVA SOBRE LA UTILIDAD</t>
  </si>
  <si>
    <t>VALOR TOTAL PRESUPUESTO DE OBRA CIVIL</t>
  </si>
  <si>
    <t>COSTOS INDIRECTOS SUMINISTRO</t>
  </si>
  <si>
    <t>VALOR TOTAL PRESUPUESTO DE SUMINISTRO</t>
  </si>
  <si>
    <t>COSTOS INDIRECTOS</t>
  </si>
  <si>
    <t>COSTO TOTAL      OBRA CIVIL</t>
  </si>
  <si>
    <t>COSTO TOTAL   SUMINISTRO</t>
  </si>
  <si>
    <t>VALOR COSTOS DIRECTOS</t>
  </si>
  <si>
    <t>PMT</t>
  </si>
  <si>
    <t>COSTOS TOTAL OBRA</t>
  </si>
  <si>
    <t>IVA SOBRE COSTOS DIRECTOS + INDIRECTOS</t>
  </si>
  <si>
    <t xml:space="preserve">ANEXO 5.2  FORMULARIO OFERTA ECONÓMICA
Presupuesto obra
</t>
  </si>
  <si>
    <t>EXPANSIÓN FOSO DE TRANSFERENCIA – CONSTRUCCIÓN NUEVA POSICIÓN DE VARADA EN LA PLANTA MAMONAL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</si>
</sst>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 * #,##0.00_ ;_ * \-#,##0.00_ ;_ * &quot;-&quot;??_ ;_ @_ "/>
    <numFmt numFmtId="165" formatCode="d\-mmm\-yyyy"/>
    <numFmt numFmtId="166" formatCode="_ * #,##0_ ;_ * \-#,##0_ ;_ * &quot;-&quot;??_ ;_ @_ "/>
    <numFmt numFmtId="167" formatCode="#,##0_ ;\-#,##0\ "/>
  </numFmts>
  <fonts count="1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0"/>
      <name val="Arial Narrow"/>
      <family val="2"/>
    </font>
    <font>
      <i/>
      <sz val="10"/>
      <color indexed="23"/>
      <name val="Times New Roman"/>
      <family val="1"/>
    </font>
    <font>
      <sz val="10"/>
      <color rgb="FFFF0000"/>
      <name val="Arial"/>
      <family val="2"/>
    </font>
    <font>
      <u/>
      <sz val="10"/>
      <color indexed="12"/>
      <name val="Arial"/>
      <family val="2"/>
    </font>
    <font>
      <u/>
      <sz val="12"/>
      <color indexed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</fonts>
  <fills count="13">
    <fill>
      <patternFill patternType="none"/>
    </fill>
    <fill>
      <patternFill patternType="gray125"/>
    </fill>
    <fill>
      <gradientFill degree="270">
        <stop position="0">
          <color theme="0"/>
        </stop>
        <stop position="1">
          <color rgb="FFD8ECBC"/>
        </stop>
      </gradient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EDEDE"/>
        <bgColor indexed="64"/>
      </patternFill>
    </fill>
    <fill>
      <patternFill patternType="solid">
        <fgColor rgb="FFEDF2F7"/>
        <bgColor indexed="64"/>
      </patternFill>
    </fill>
    <fill>
      <patternFill patternType="solid">
        <fgColor rgb="FFFEF6F0"/>
        <bgColor indexed="64"/>
      </patternFill>
    </fill>
    <fill>
      <patternFill patternType="solid">
        <fgColor rgb="FFE4ECF4"/>
        <bgColor indexed="64"/>
      </patternFill>
    </fill>
    <fill>
      <patternFill patternType="solid">
        <fgColor rgb="FFF9FBFD"/>
        <bgColor indexed="64"/>
      </patternFill>
    </fill>
    <fill>
      <patternFill patternType="solid">
        <fgColor rgb="FFFFFDFB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theme="3" tint="0.59999389629810485"/>
        <bgColor indexed="64"/>
      </patternFill>
    </fill>
  </fills>
  <borders count="59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auto="1"/>
      </left>
      <right style="thin">
        <color indexed="64"/>
      </right>
      <top/>
      <bottom style="double">
        <color auto="1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auto="1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228">
    <xf numFmtId="0" fontId="0" fillId="0" borderId="0" xfId="0"/>
    <xf numFmtId="0" fontId="3" fillId="0" borderId="15" xfId="0" applyFont="1" applyBorder="1" applyAlignment="1" applyProtection="1">
      <alignment horizontal="right" vertical="top"/>
      <protection locked="0"/>
    </xf>
    <xf numFmtId="15" fontId="3" fillId="0" borderId="16" xfId="0" applyNumberFormat="1" applyFont="1" applyBorder="1" applyAlignment="1" applyProtection="1">
      <alignment horizontal="center" vertical="top" wrapText="1"/>
      <protection locked="0"/>
    </xf>
    <xf numFmtId="165" fontId="4" fillId="0" borderId="21" xfId="1" applyNumberFormat="1" applyFont="1" applyBorder="1" applyAlignment="1" applyProtection="1">
      <alignment horizontal="center" vertical="center" wrapText="1"/>
      <protection locked="0"/>
    </xf>
    <xf numFmtId="165" fontId="4" fillId="0" borderId="22" xfId="1" applyNumberFormat="1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166" fontId="0" fillId="0" borderId="0" xfId="1" applyNumberFormat="1" applyFont="1" applyAlignment="1" applyProtection="1">
      <alignment vertical="top"/>
      <protection locked="0"/>
    </xf>
    <xf numFmtId="0" fontId="4" fillId="2" borderId="23" xfId="0" applyFont="1" applyFill="1" applyBorder="1" applyAlignment="1" applyProtection="1">
      <alignment horizontal="center" vertical="center"/>
      <protection hidden="1"/>
    </xf>
    <xf numFmtId="0" fontId="4" fillId="2" borderId="23" xfId="0" applyFont="1" applyFill="1" applyBorder="1" applyAlignment="1" applyProtection="1">
      <alignment horizontal="center" vertical="center" wrapText="1"/>
      <protection hidden="1"/>
    </xf>
    <xf numFmtId="164" fontId="4" fillId="2" borderId="23" xfId="0" applyNumberFormat="1" applyFont="1" applyFill="1" applyBorder="1" applyAlignment="1" applyProtection="1">
      <alignment horizontal="center" vertical="center"/>
      <protection hidden="1"/>
    </xf>
    <xf numFmtId="43" fontId="4" fillId="2" borderId="23" xfId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164" fontId="0" fillId="0" borderId="0" xfId="0" applyNumberFormat="1" applyAlignment="1">
      <alignment vertical="top"/>
    </xf>
    <xf numFmtId="43" fontId="0" fillId="0" borderId="0" xfId="1" applyFont="1" applyAlignment="1">
      <alignment vertical="top"/>
    </xf>
    <xf numFmtId="0" fontId="5" fillId="3" borderId="24" xfId="0" applyFont="1" applyFill="1" applyBorder="1" applyAlignment="1" applyProtection="1">
      <alignment horizontal="center" vertical="center" wrapText="1"/>
      <protection locked="0" hidden="1"/>
    </xf>
    <xf numFmtId="0" fontId="5" fillId="3" borderId="25" xfId="0" applyFont="1" applyFill="1" applyBorder="1" applyAlignment="1" applyProtection="1">
      <alignment vertical="center" wrapText="1"/>
      <protection locked="0"/>
    </xf>
    <xf numFmtId="0" fontId="4" fillId="3" borderId="25" xfId="0" applyFont="1" applyFill="1" applyBorder="1" applyAlignment="1" applyProtection="1">
      <alignment vertical="center" wrapText="1"/>
      <protection hidden="1"/>
    </xf>
    <xf numFmtId="166" fontId="4" fillId="3" borderId="25" xfId="0" applyNumberFormat="1" applyFont="1" applyFill="1" applyBorder="1" applyAlignment="1" applyProtection="1">
      <alignment vertical="center" wrapText="1"/>
      <protection hidden="1"/>
    </xf>
    <xf numFmtId="166" fontId="5" fillId="3" borderId="26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27" xfId="0" applyFont="1" applyBorder="1" applyAlignment="1" applyProtection="1">
      <alignment horizontal="center" vertical="center"/>
      <protection locked="0" hidden="1"/>
    </xf>
    <xf numFmtId="0" fontId="6" fillId="0" borderId="28" xfId="0" applyFont="1" applyBorder="1" applyAlignment="1" applyProtection="1">
      <alignment vertical="center" wrapText="1"/>
      <protection hidden="1"/>
    </xf>
    <xf numFmtId="0" fontId="0" fillId="0" borderId="28" xfId="0" applyBorder="1" applyAlignment="1" applyProtection="1">
      <alignment horizontal="center" vertical="center"/>
      <protection hidden="1"/>
    </xf>
    <xf numFmtId="166" fontId="0" fillId="0" borderId="28" xfId="1" applyNumberFormat="1" applyFont="1" applyBorder="1" applyAlignment="1" applyProtection="1">
      <alignment horizontal="right" vertical="center"/>
      <protection hidden="1"/>
    </xf>
    <xf numFmtId="166" fontId="0" fillId="0" borderId="29" xfId="1" applyNumberFormat="1" applyFont="1" applyBorder="1" applyAlignment="1" applyProtection="1">
      <alignment horizontal="right" vertical="center"/>
      <protection hidden="1"/>
    </xf>
    <xf numFmtId="0" fontId="3" fillId="0" borderId="30" xfId="0" applyFont="1" applyBorder="1" applyAlignment="1" applyProtection="1">
      <alignment horizontal="center" vertical="center"/>
      <protection locked="0" hidden="1"/>
    </xf>
    <xf numFmtId="0" fontId="6" fillId="0" borderId="31" xfId="0" applyFont="1" applyBorder="1" applyAlignment="1" applyProtection="1">
      <alignment vertical="center" wrapText="1"/>
      <protection hidden="1"/>
    </xf>
    <xf numFmtId="0" fontId="0" fillId="0" borderId="31" xfId="0" applyBorder="1" applyAlignment="1" applyProtection="1">
      <alignment horizontal="center" vertical="center"/>
      <protection hidden="1"/>
    </xf>
    <xf numFmtId="166" fontId="0" fillId="0" borderId="31" xfId="1" applyNumberFormat="1" applyFont="1" applyBorder="1" applyAlignment="1" applyProtection="1">
      <alignment horizontal="right" vertical="center"/>
      <protection hidden="1"/>
    </xf>
    <xf numFmtId="166" fontId="0" fillId="0" borderId="32" xfId="1" applyNumberFormat="1" applyFont="1" applyBorder="1" applyAlignment="1" applyProtection="1">
      <alignment horizontal="right" vertical="center"/>
      <protection hidden="1"/>
    </xf>
    <xf numFmtId="49" fontId="3" fillId="0" borderId="33" xfId="0" applyNumberFormat="1" applyFont="1" applyBorder="1" applyAlignment="1" applyProtection="1">
      <alignment horizontal="center" vertical="center"/>
      <protection locked="0"/>
    </xf>
    <xf numFmtId="0" fontId="3" fillId="0" borderId="33" xfId="0" applyFont="1" applyBorder="1" applyAlignment="1" applyProtection="1">
      <alignment horizontal="center" vertical="center"/>
      <protection locked="0" hidden="1"/>
    </xf>
    <xf numFmtId="0" fontId="6" fillId="0" borderId="34" xfId="0" applyFont="1" applyBorder="1" applyAlignment="1" applyProtection="1">
      <alignment vertical="center" wrapText="1"/>
      <protection hidden="1"/>
    </xf>
    <xf numFmtId="0" fontId="0" fillId="0" borderId="34" xfId="0" applyBorder="1" applyAlignment="1" applyProtection="1">
      <alignment horizontal="center" vertical="center"/>
      <protection hidden="1"/>
    </xf>
    <xf numFmtId="166" fontId="0" fillId="0" borderId="34" xfId="1" applyNumberFormat="1" applyFont="1" applyBorder="1" applyAlignment="1" applyProtection="1">
      <alignment horizontal="right" vertical="center"/>
      <protection hidden="1"/>
    </xf>
    <xf numFmtId="166" fontId="0" fillId="0" borderId="35" xfId="1" applyNumberFormat="1" applyFont="1" applyBorder="1" applyAlignment="1" applyProtection="1">
      <alignment horizontal="right" vertical="center"/>
      <protection hidden="1"/>
    </xf>
    <xf numFmtId="0" fontId="3" fillId="4" borderId="36" xfId="0" applyFont="1" applyFill="1" applyBorder="1" applyAlignment="1" applyProtection="1">
      <alignment horizontal="center" vertical="center"/>
      <protection locked="0" hidden="1"/>
    </xf>
    <xf numFmtId="0" fontId="6" fillId="4" borderId="37" xfId="0" applyFont="1" applyFill="1" applyBorder="1" applyAlignment="1" applyProtection="1">
      <alignment vertical="center" wrapText="1"/>
      <protection hidden="1"/>
    </xf>
    <xf numFmtId="0" fontId="0" fillId="4" borderId="37" xfId="0" applyFill="1" applyBorder="1" applyAlignment="1" applyProtection="1">
      <alignment horizontal="center" vertical="center"/>
      <protection hidden="1"/>
    </xf>
    <xf numFmtId="166" fontId="5" fillId="4" borderId="37" xfId="1" applyNumberFormat="1" applyFont="1" applyFill="1" applyBorder="1" applyAlignment="1" applyProtection="1">
      <alignment horizontal="right" vertical="center"/>
      <protection hidden="1"/>
    </xf>
    <xf numFmtId="166" fontId="5" fillId="4" borderId="38" xfId="1" applyNumberFormat="1" applyFont="1" applyFill="1" applyBorder="1" applyAlignment="1" applyProtection="1">
      <alignment horizontal="right" vertical="center"/>
      <protection hidden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166" fontId="0" fillId="0" borderId="0" xfId="0" applyNumberFormat="1" applyAlignment="1">
      <alignment vertical="center"/>
    </xf>
    <xf numFmtId="166" fontId="0" fillId="0" borderId="0" xfId="1" applyNumberFormat="1" applyFont="1" applyAlignment="1">
      <alignment vertical="center"/>
    </xf>
    <xf numFmtId="4" fontId="5" fillId="3" borderId="26" xfId="0" applyNumberFormat="1" applyFont="1" applyFill="1" applyBorder="1" applyAlignment="1" applyProtection="1">
      <alignment horizontal="right" vertical="center" wrapText="1"/>
      <protection hidden="1"/>
    </xf>
    <xf numFmtId="43" fontId="5" fillId="4" borderId="38" xfId="1" applyFont="1" applyFill="1" applyBorder="1" applyAlignment="1" applyProtection="1">
      <alignment horizontal="right" vertical="center"/>
      <protection hidden="1"/>
    </xf>
    <xf numFmtId="43" fontId="0" fillId="0" borderId="0" xfId="1" applyFont="1" applyAlignment="1">
      <alignment vertical="center"/>
    </xf>
    <xf numFmtId="0" fontId="5" fillId="3" borderId="24" xfId="0" applyFont="1" applyFill="1" applyBorder="1" applyAlignment="1" applyProtection="1">
      <alignment horizontal="center" vertical="top" wrapText="1"/>
      <protection locked="0" hidden="1"/>
    </xf>
    <xf numFmtId="0" fontId="5" fillId="3" borderId="25" xfId="0" applyFont="1" applyFill="1" applyBorder="1" applyAlignment="1" applyProtection="1">
      <alignment vertical="top" wrapText="1"/>
      <protection locked="0"/>
    </xf>
    <xf numFmtId="0" fontId="4" fillId="3" borderId="25" xfId="0" applyFont="1" applyFill="1" applyBorder="1" applyAlignment="1" applyProtection="1">
      <alignment vertical="top" wrapText="1"/>
      <protection hidden="1"/>
    </xf>
    <xf numFmtId="167" fontId="5" fillId="3" borderId="26" xfId="0" applyNumberFormat="1" applyFont="1" applyFill="1" applyBorder="1" applyAlignment="1" applyProtection="1">
      <alignment horizontal="right" vertical="top" wrapText="1"/>
      <protection hidden="1"/>
    </xf>
    <xf numFmtId="0" fontId="3" fillId="0" borderId="27" xfId="0" applyFont="1" applyBorder="1" applyAlignment="1" applyProtection="1">
      <alignment horizontal="center" vertical="top"/>
      <protection locked="0" hidden="1"/>
    </xf>
    <xf numFmtId="0" fontId="6" fillId="0" borderId="28" xfId="0" applyFont="1" applyBorder="1" applyAlignment="1" applyProtection="1">
      <alignment vertical="top" wrapText="1"/>
      <protection hidden="1"/>
    </xf>
    <xf numFmtId="166" fontId="0" fillId="0" borderId="28" xfId="1" applyNumberFormat="1" applyFont="1" applyBorder="1" applyAlignment="1" applyProtection="1">
      <alignment horizontal="right" vertical="top"/>
      <protection hidden="1"/>
    </xf>
    <xf numFmtId="167" fontId="0" fillId="0" borderId="29" xfId="1" applyNumberFormat="1" applyFont="1" applyBorder="1" applyAlignment="1" applyProtection="1">
      <alignment horizontal="right" vertical="top"/>
      <protection hidden="1"/>
    </xf>
    <xf numFmtId="0" fontId="3" fillId="0" borderId="30" xfId="0" applyFont="1" applyBorder="1" applyAlignment="1" applyProtection="1">
      <alignment horizontal="center" vertical="top" wrapText="1"/>
      <protection locked="0" hidden="1"/>
    </xf>
    <xf numFmtId="0" fontId="6" fillId="0" borderId="31" xfId="0" applyFont="1" applyBorder="1" applyAlignment="1" applyProtection="1">
      <alignment vertical="top" wrapText="1"/>
      <protection hidden="1"/>
    </xf>
    <xf numFmtId="43" fontId="3" fillId="0" borderId="31" xfId="1" applyFont="1" applyBorder="1" applyAlignment="1" applyProtection="1">
      <alignment horizontal="right" vertical="top" wrapText="1"/>
      <protection hidden="1"/>
    </xf>
    <xf numFmtId="43" fontId="0" fillId="0" borderId="32" xfId="1" applyFont="1" applyBorder="1" applyAlignment="1" applyProtection="1">
      <alignment horizontal="right" vertical="top" wrapText="1"/>
      <protection hidden="1"/>
    </xf>
    <xf numFmtId="0" fontId="3" fillId="0" borderId="30" xfId="0" applyFont="1" applyBorder="1" applyAlignment="1" applyProtection="1">
      <alignment horizontal="center" vertical="top"/>
      <protection locked="0" hidden="1"/>
    </xf>
    <xf numFmtId="166" fontId="0" fillId="0" borderId="31" xfId="1" applyNumberFormat="1" applyFont="1" applyBorder="1" applyAlignment="1" applyProtection="1">
      <alignment horizontal="right" vertical="top"/>
      <protection hidden="1"/>
    </xf>
    <xf numFmtId="167" fontId="0" fillId="0" borderId="32" xfId="1" applyNumberFormat="1" applyFont="1" applyBorder="1" applyAlignment="1" applyProtection="1">
      <alignment horizontal="right" vertical="top"/>
      <protection hidden="1"/>
    </xf>
    <xf numFmtId="0" fontId="3" fillId="0" borderId="33" xfId="0" applyFont="1" applyBorder="1" applyAlignment="1" applyProtection="1">
      <alignment horizontal="center" vertical="top"/>
      <protection locked="0" hidden="1"/>
    </xf>
    <xf numFmtId="0" fontId="6" fillId="0" borderId="34" xfId="0" applyFont="1" applyBorder="1" applyAlignment="1" applyProtection="1">
      <alignment vertical="top" wrapText="1"/>
      <protection hidden="1"/>
    </xf>
    <xf numFmtId="166" fontId="0" fillId="0" borderId="34" xfId="1" applyNumberFormat="1" applyFont="1" applyBorder="1" applyAlignment="1" applyProtection="1">
      <alignment horizontal="right" vertical="top"/>
      <protection hidden="1"/>
    </xf>
    <xf numFmtId="167" fontId="0" fillId="0" borderId="35" xfId="1" applyNumberFormat="1" applyFont="1" applyBorder="1" applyAlignment="1" applyProtection="1">
      <alignment horizontal="right" vertical="top"/>
      <protection hidden="1"/>
    </xf>
    <xf numFmtId="0" fontId="3" fillId="4" borderId="36" xfId="0" applyFont="1" applyFill="1" applyBorder="1" applyAlignment="1" applyProtection="1">
      <alignment horizontal="center" vertical="top"/>
      <protection locked="0" hidden="1"/>
    </xf>
    <xf numFmtId="0" fontId="6" fillId="4" borderId="37" xfId="0" applyFont="1" applyFill="1" applyBorder="1" applyAlignment="1" applyProtection="1">
      <alignment vertical="top" wrapText="1"/>
      <protection hidden="1"/>
    </xf>
    <xf numFmtId="166" fontId="4" fillId="4" borderId="37" xfId="1" applyNumberFormat="1" applyFont="1" applyFill="1" applyBorder="1" applyAlignment="1" applyProtection="1">
      <alignment horizontal="right" vertical="top"/>
      <protection hidden="1"/>
    </xf>
    <xf numFmtId="167" fontId="5" fillId="4" borderId="38" xfId="1" applyNumberFormat="1" applyFont="1" applyFill="1" applyBorder="1" applyAlignment="1" applyProtection="1">
      <alignment horizontal="right" vertical="top"/>
      <protection hidden="1"/>
    </xf>
    <xf numFmtId="43" fontId="0" fillId="0" borderId="31" xfId="1" applyFont="1" applyBorder="1" applyAlignment="1" applyProtection="1">
      <alignment horizontal="right" vertical="top" wrapText="1"/>
      <protection hidden="1"/>
    </xf>
    <xf numFmtId="0" fontId="7" fillId="0" borderId="34" xfId="0" applyFont="1" applyBorder="1" applyAlignment="1" applyProtection="1">
      <alignment horizontal="center" wrapText="1"/>
      <protection locked="0"/>
    </xf>
    <xf numFmtId="164" fontId="0" fillId="0" borderId="40" xfId="0" applyNumberFormat="1" applyBorder="1" applyAlignment="1">
      <alignment horizontal="centerContinuous" vertical="top"/>
    </xf>
    <xf numFmtId="0" fontId="7" fillId="0" borderId="0" xfId="0" applyFont="1" applyAlignment="1" applyProtection="1">
      <alignment horizontal="left" wrapText="1"/>
      <protection locked="0"/>
    </xf>
    <xf numFmtId="0" fontId="0" fillId="0" borderId="0" xfId="0" applyAlignment="1" applyProtection="1">
      <alignment vertical="center"/>
      <protection hidden="1"/>
    </xf>
    <xf numFmtId="0" fontId="0" fillId="5" borderId="15" xfId="0" applyFill="1" applyBorder="1" applyAlignment="1" applyProtection="1">
      <alignment vertical="center" wrapText="1"/>
      <protection hidden="1"/>
    </xf>
    <xf numFmtId="164" fontId="5" fillId="5" borderId="41" xfId="0" applyNumberFormat="1" applyFont="1" applyFill="1" applyBorder="1" applyAlignment="1" applyProtection="1">
      <alignment horizontal="right" vertical="center"/>
      <protection hidden="1"/>
    </xf>
    <xf numFmtId="43" fontId="5" fillId="5" borderId="42" xfId="1" applyFont="1" applyFill="1" applyBorder="1" applyAlignment="1" applyProtection="1">
      <alignment horizontal="right" vertical="center"/>
      <protection hidden="1"/>
    </xf>
    <xf numFmtId="0" fontId="0" fillId="0" borderId="0" xfId="0" applyAlignment="1" applyProtection="1">
      <alignment vertical="top"/>
      <protection hidden="1"/>
    </xf>
    <xf numFmtId="0" fontId="0" fillId="0" borderId="0" xfId="0" applyAlignment="1" applyProtection="1">
      <alignment vertical="top" wrapText="1"/>
      <protection hidden="1"/>
    </xf>
    <xf numFmtId="167" fontId="0" fillId="0" borderId="0" xfId="1" applyNumberFormat="1" applyFont="1" applyAlignment="1" applyProtection="1">
      <alignment vertical="top"/>
      <protection hidden="1"/>
    </xf>
    <xf numFmtId="0" fontId="0" fillId="6" borderId="15" xfId="0" applyFill="1" applyBorder="1" applyAlignment="1" applyProtection="1">
      <alignment vertical="center" wrapText="1"/>
      <protection hidden="1"/>
    </xf>
    <xf numFmtId="166" fontId="5" fillId="6" borderId="41" xfId="0" applyNumberFormat="1" applyFont="1" applyFill="1" applyBorder="1" applyAlignment="1" applyProtection="1">
      <alignment horizontal="right" vertical="center"/>
      <protection hidden="1"/>
    </xf>
    <xf numFmtId="167" fontId="5" fillId="6" borderId="42" xfId="1" applyNumberFormat="1" applyFont="1" applyFill="1" applyBorder="1" applyAlignment="1" applyProtection="1">
      <alignment horizontal="right" vertical="center"/>
      <protection hidden="1"/>
    </xf>
    <xf numFmtId="0" fontId="0" fillId="7" borderId="15" xfId="0" applyFill="1" applyBorder="1" applyAlignment="1" applyProtection="1">
      <alignment vertical="center" wrapText="1"/>
      <protection hidden="1"/>
    </xf>
    <xf numFmtId="166" fontId="5" fillId="7" borderId="41" xfId="0" applyNumberFormat="1" applyFont="1" applyFill="1" applyBorder="1" applyAlignment="1" applyProtection="1">
      <alignment horizontal="right" vertical="center"/>
      <protection hidden="1"/>
    </xf>
    <xf numFmtId="167" fontId="5" fillId="7" borderId="42" xfId="1" applyNumberFormat="1" applyFont="1" applyFill="1" applyBorder="1" applyAlignment="1" applyProtection="1">
      <alignment horizontal="right" vertical="center"/>
      <protection hidden="1"/>
    </xf>
    <xf numFmtId="167" fontId="8" fillId="0" borderId="0" xfId="1" applyNumberFormat="1" applyFont="1" applyAlignment="1" applyProtection="1">
      <alignment horizontal="right" vertical="top"/>
      <protection hidden="1"/>
    </xf>
    <xf numFmtId="0" fontId="5" fillId="8" borderId="15" xfId="0" applyFont="1" applyFill="1" applyBorder="1" applyAlignment="1" applyProtection="1">
      <alignment vertical="top" wrapText="1"/>
      <protection hidden="1"/>
    </xf>
    <xf numFmtId="0" fontId="0" fillId="8" borderId="41" xfId="0" applyFill="1" applyBorder="1" applyAlignment="1" applyProtection="1">
      <alignment vertical="top"/>
      <protection hidden="1"/>
    </xf>
    <xf numFmtId="167" fontId="0" fillId="8" borderId="42" xfId="1" applyNumberFormat="1" applyFont="1" applyFill="1" applyBorder="1" applyAlignment="1" applyProtection="1">
      <alignment vertical="top"/>
      <protection hidden="1"/>
    </xf>
    <xf numFmtId="0" fontId="0" fillId="0" borderId="0" xfId="0" applyProtection="1">
      <protection hidden="1"/>
    </xf>
    <xf numFmtId="0" fontId="0" fillId="9" borderId="43" xfId="0" applyFill="1" applyBorder="1" applyAlignment="1" applyProtection="1">
      <alignment wrapText="1"/>
      <protection hidden="1"/>
    </xf>
    <xf numFmtId="0" fontId="4" fillId="9" borderId="45" xfId="0" applyFont="1" applyFill="1" applyBorder="1" applyAlignment="1" applyProtection="1">
      <alignment horizontal="right"/>
      <protection hidden="1"/>
    </xf>
    <xf numFmtId="167" fontId="4" fillId="9" borderId="46" xfId="1" applyNumberFormat="1" applyFont="1" applyFill="1" applyBorder="1" applyAlignment="1" applyProtection="1">
      <alignment vertical="top"/>
      <protection hidden="1"/>
    </xf>
    <xf numFmtId="0" fontId="0" fillId="9" borderId="47" xfId="0" applyFill="1" applyBorder="1" applyAlignment="1" applyProtection="1">
      <alignment wrapText="1"/>
      <protection hidden="1"/>
    </xf>
    <xf numFmtId="10" fontId="0" fillId="9" borderId="49" xfId="0" applyNumberFormat="1" applyFill="1" applyBorder="1" applyAlignment="1" applyProtection="1">
      <alignment horizontal="center"/>
      <protection hidden="1"/>
    </xf>
    <xf numFmtId="167" fontId="0" fillId="9" borderId="50" xfId="1" applyNumberFormat="1" applyFont="1" applyFill="1" applyBorder="1" applyProtection="1">
      <protection hidden="1"/>
    </xf>
    <xf numFmtId="0" fontId="0" fillId="9" borderId="51" xfId="0" applyFill="1" applyBorder="1" applyAlignment="1" applyProtection="1">
      <alignment wrapText="1"/>
      <protection hidden="1"/>
    </xf>
    <xf numFmtId="10" fontId="0" fillId="9" borderId="40" xfId="0" applyNumberFormat="1" applyFill="1" applyBorder="1" applyAlignment="1" applyProtection="1">
      <alignment horizontal="center"/>
      <protection hidden="1"/>
    </xf>
    <xf numFmtId="167" fontId="0" fillId="9" borderId="53" xfId="1" applyNumberFormat="1" applyFont="1" applyFill="1" applyBorder="1" applyProtection="1">
      <protection hidden="1"/>
    </xf>
    <xf numFmtId="0" fontId="0" fillId="9" borderId="54" xfId="0" applyFill="1" applyBorder="1" applyAlignment="1" applyProtection="1">
      <alignment wrapText="1"/>
      <protection hidden="1"/>
    </xf>
    <xf numFmtId="10" fontId="4" fillId="9" borderId="56" xfId="0" applyNumberFormat="1" applyFont="1" applyFill="1" applyBorder="1" applyAlignment="1" applyProtection="1">
      <alignment horizontal="center"/>
      <protection hidden="1"/>
    </xf>
    <xf numFmtId="167" fontId="4" fillId="9" borderId="53" xfId="1" applyNumberFormat="1" applyFont="1" applyFill="1" applyBorder="1" applyProtection="1">
      <protection hidden="1"/>
    </xf>
    <xf numFmtId="10" fontId="3" fillId="9" borderId="56" xfId="0" applyNumberFormat="1" applyFont="1" applyFill="1" applyBorder="1" applyAlignment="1" applyProtection="1">
      <alignment horizontal="center"/>
      <protection hidden="1"/>
    </xf>
    <xf numFmtId="167" fontId="4" fillId="9" borderId="57" xfId="1" applyNumberFormat="1" applyFont="1" applyFill="1" applyBorder="1" applyProtection="1">
      <protection hidden="1"/>
    </xf>
    <xf numFmtId="0" fontId="9" fillId="8" borderId="15" xfId="2" applyFill="1" applyBorder="1" applyAlignment="1" applyProtection="1">
      <alignment wrapText="1"/>
      <protection hidden="1"/>
    </xf>
    <xf numFmtId="0" fontId="5" fillId="8" borderId="41" xfId="0" applyFont="1" applyFill="1" applyBorder="1" applyAlignment="1" applyProtection="1">
      <alignment horizontal="right"/>
      <protection hidden="1"/>
    </xf>
    <xf numFmtId="167" fontId="5" fillId="8" borderId="42" xfId="0" applyNumberFormat="1" applyFont="1" applyFill="1" applyBorder="1" applyAlignment="1" applyProtection="1">
      <alignment horizontal="right"/>
      <protection hidden="1"/>
    </xf>
    <xf numFmtId="0" fontId="0" fillId="0" borderId="0" xfId="0" applyAlignment="1" applyProtection="1">
      <alignment wrapText="1"/>
      <protection hidden="1"/>
    </xf>
    <xf numFmtId="0" fontId="4" fillId="0" borderId="0" xfId="0" applyFont="1" applyAlignment="1" applyProtection="1">
      <alignment horizontal="right"/>
      <protection hidden="1"/>
    </xf>
    <xf numFmtId="167" fontId="3" fillId="0" borderId="0" xfId="0" applyNumberFormat="1" applyFont="1" applyAlignment="1" applyProtection="1">
      <alignment horizontal="right"/>
      <protection hidden="1"/>
    </xf>
    <xf numFmtId="0" fontId="5" fillId="7" borderId="15" xfId="0" applyFont="1" applyFill="1" applyBorder="1" applyAlignment="1" applyProtection="1">
      <alignment vertical="top" wrapText="1"/>
      <protection hidden="1"/>
    </xf>
    <xf numFmtId="0" fontId="0" fillId="7" borderId="41" xfId="0" applyFill="1" applyBorder="1" applyAlignment="1" applyProtection="1">
      <alignment vertical="top"/>
      <protection hidden="1"/>
    </xf>
    <xf numFmtId="167" fontId="0" fillId="7" borderId="42" xfId="1" applyNumberFormat="1" applyFont="1" applyFill="1" applyBorder="1" applyAlignment="1" applyProtection="1">
      <alignment vertical="top"/>
      <protection hidden="1"/>
    </xf>
    <xf numFmtId="0" fontId="0" fillId="10" borderId="43" xfId="0" applyFill="1" applyBorder="1" applyAlignment="1" applyProtection="1">
      <alignment wrapText="1"/>
      <protection hidden="1"/>
    </xf>
    <xf numFmtId="0" fontId="4" fillId="10" borderId="45" xfId="0" applyFont="1" applyFill="1" applyBorder="1" applyAlignment="1" applyProtection="1">
      <alignment horizontal="right"/>
      <protection hidden="1"/>
    </xf>
    <xf numFmtId="167" fontId="4" fillId="10" borderId="46" xfId="1" applyNumberFormat="1" applyFont="1" applyFill="1" applyBorder="1" applyAlignment="1" applyProtection="1">
      <alignment vertical="top"/>
      <protection hidden="1"/>
    </xf>
    <xf numFmtId="0" fontId="0" fillId="10" borderId="47" xfId="0" applyFill="1" applyBorder="1" applyAlignment="1" applyProtection="1">
      <alignment wrapText="1"/>
      <protection hidden="1"/>
    </xf>
    <xf numFmtId="10" fontId="0" fillId="10" borderId="49" xfId="0" applyNumberFormat="1" applyFill="1" applyBorder="1" applyAlignment="1" applyProtection="1">
      <alignment horizontal="center"/>
      <protection hidden="1"/>
    </xf>
    <xf numFmtId="167" fontId="0" fillId="10" borderId="50" xfId="1" applyNumberFormat="1" applyFont="1" applyFill="1" applyBorder="1" applyProtection="1">
      <protection hidden="1"/>
    </xf>
    <xf numFmtId="0" fontId="0" fillId="10" borderId="51" xfId="0" applyFill="1" applyBorder="1" applyAlignment="1" applyProtection="1">
      <alignment wrapText="1"/>
      <protection hidden="1"/>
    </xf>
    <xf numFmtId="10" fontId="0" fillId="10" borderId="40" xfId="0" applyNumberFormat="1" applyFill="1" applyBorder="1" applyAlignment="1" applyProtection="1">
      <alignment horizontal="center"/>
      <protection hidden="1"/>
    </xf>
    <xf numFmtId="167" fontId="0" fillId="10" borderId="53" xfId="1" applyNumberFormat="1" applyFont="1" applyFill="1" applyBorder="1" applyProtection="1">
      <protection hidden="1"/>
    </xf>
    <xf numFmtId="0" fontId="0" fillId="10" borderId="54" xfId="0" applyFill="1" applyBorder="1" applyAlignment="1" applyProtection="1">
      <alignment wrapText="1"/>
      <protection hidden="1"/>
    </xf>
    <xf numFmtId="10" fontId="4" fillId="10" borderId="56" xfId="0" applyNumberFormat="1" applyFont="1" applyFill="1" applyBorder="1" applyAlignment="1" applyProtection="1">
      <alignment horizontal="center"/>
      <protection hidden="1"/>
    </xf>
    <xf numFmtId="167" fontId="4" fillId="10" borderId="53" xfId="1" applyNumberFormat="1" applyFont="1" applyFill="1" applyBorder="1" applyProtection="1">
      <protection hidden="1"/>
    </xf>
    <xf numFmtId="10" fontId="3" fillId="10" borderId="56" xfId="0" applyNumberFormat="1" applyFont="1" applyFill="1" applyBorder="1" applyAlignment="1" applyProtection="1">
      <alignment horizontal="center"/>
      <protection hidden="1"/>
    </xf>
    <xf numFmtId="167" fontId="4" fillId="10" borderId="57" xfId="1" applyNumberFormat="1" applyFont="1" applyFill="1" applyBorder="1" applyProtection="1">
      <protection hidden="1"/>
    </xf>
    <xf numFmtId="0" fontId="9" fillId="7" borderId="15" xfId="2" applyFill="1" applyBorder="1" applyAlignment="1" applyProtection="1">
      <alignment wrapText="1"/>
      <protection hidden="1"/>
    </xf>
    <xf numFmtId="0" fontId="5" fillId="7" borderId="41" xfId="0" applyFont="1" applyFill="1" applyBorder="1" applyAlignment="1" applyProtection="1">
      <alignment horizontal="right"/>
      <protection hidden="1"/>
    </xf>
    <xf numFmtId="167" fontId="5" fillId="7" borderId="42" xfId="0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wrapText="1"/>
    </xf>
    <xf numFmtId="167" fontId="0" fillId="0" borderId="0" xfId="0" applyNumberFormat="1"/>
    <xf numFmtId="0" fontId="5" fillId="11" borderId="15" xfId="0" applyFont="1" applyFill="1" applyBorder="1" applyAlignment="1" applyProtection="1">
      <alignment vertical="top" wrapText="1"/>
      <protection hidden="1"/>
    </xf>
    <xf numFmtId="0" fontId="0" fillId="11" borderId="41" xfId="0" applyFill="1" applyBorder="1" applyAlignment="1" applyProtection="1">
      <alignment vertical="top"/>
      <protection hidden="1"/>
    </xf>
    <xf numFmtId="167" fontId="0" fillId="11" borderId="42" xfId="1" applyNumberFormat="1" applyFont="1" applyFill="1" applyBorder="1" applyAlignment="1" applyProtection="1">
      <alignment vertical="top"/>
      <protection hidden="1"/>
    </xf>
    <xf numFmtId="0" fontId="0" fillId="0" borderId="54" xfId="0" applyBorder="1" applyAlignment="1" applyProtection="1">
      <alignment wrapText="1"/>
      <protection hidden="1"/>
    </xf>
    <xf numFmtId="10" fontId="3" fillId="0" borderId="56" xfId="0" applyNumberFormat="1" applyFont="1" applyBorder="1" applyAlignment="1" applyProtection="1">
      <alignment horizontal="right"/>
      <protection hidden="1"/>
    </xf>
    <xf numFmtId="167" fontId="4" fillId="0" borderId="57" xfId="1" applyNumberFormat="1" applyFont="1" applyBorder="1" applyProtection="1">
      <protection hidden="1"/>
    </xf>
    <xf numFmtId="0" fontId="0" fillId="0" borderId="43" xfId="0" applyBorder="1" applyAlignment="1" applyProtection="1">
      <alignment wrapText="1"/>
      <protection hidden="1"/>
    </xf>
    <xf numFmtId="0" fontId="4" fillId="0" borderId="45" xfId="0" applyFont="1" applyBorder="1" applyAlignment="1" applyProtection="1">
      <alignment horizontal="right"/>
      <protection hidden="1"/>
    </xf>
    <xf numFmtId="167" fontId="4" fillId="0" borderId="46" xfId="1" applyNumberFormat="1" applyFont="1" applyBorder="1" applyAlignment="1" applyProtection="1">
      <alignment vertical="top"/>
      <protection hidden="1"/>
    </xf>
    <xf numFmtId="0" fontId="0" fillId="0" borderId="47" xfId="0" applyBorder="1" applyAlignment="1" applyProtection="1">
      <alignment wrapText="1"/>
      <protection hidden="1"/>
    </xf>
    <xf numFmtId="10" fontId="0" fillId="0" borderId="49" xfId="0" applyNumberFormat="1" applyBorder="1" applyAlignment="1" applyProtection="1">
      <alignment horizontal="center"/>
      <protection hidden="1"/>
    </xf>
    <xf numFmtId="167" fontId="0" fillId="0" borderId="50" xfId="1" applyNumberFormat="1" applyFont="1" applyBorder="1" applyProtection="1">
      <protection hidden="1"/>
    </xf>
    <xf numFmtId="0" fontId="0" fillId="0" borderId="51" xfId="0" applyBorder="1" applyAlignment="1" applyProtection="1">
      <alignment wrapText="1"/>
      <protection hidden="1"/>
    </xf>
    <xf numFmtId="10" fontId="0" fillId="0" borderId="40" xfId="0" applyNumberFormat="1" applyBorder="1" applyAlignment="1" applyProtection="1">
      <alignment horizontal="center"/>
      <protection hidden="1"/>
    </xf>
    <xf numFmtId="167" fontId="0" fillId="0" borderId="53" xfId="1" applyNumberFormat="1" applyFont="1" applyBorder="1" applyProtection="1">
      <protection hidden="1"/>
    </xf>
    <xf numFmtId="10" fontId="4" fillId="0" borderId="56" xfId="0" applyNumberFormat="1" applyFont="1" applyBorder="1" applyAlignment="1" applyProtection="1">
      <alignment horizontal="center"/>
      <protection hidden="1"/>
    </xf>
    <xf numFmtId="167" fontId="4" fillId="0" borderId="53" xfId="1" applyNumberFormat="1" applyFont="1" applyBorder="1" applyProtection="1">
      <protection hidden="1"/>
    </xf>
    <xf numFmtId="10" fontId="3" fillId="0" borderId="56" xfId="0" applyNumberFormat="1" applyFont="1" applyBorder="1" applyAlignment="1" applyProtection="1">
      <alignment horizontal="center"/>
      <protection hidden="1"/>
    </xf>
    <xf numFmtId="167" fontId="3" fillId="0" borderId="53" xfId="1" applyNumberFormat="1" applyFont="1" applyBorder="1" applyProtection="1">
      <protection hidden="1"/>
    </xf>
    <xf numFmtId="10" fontId="4" fillId="0" borderId="56" xfId="0" applyNumberFormat="1" applyFont="1" applyBorder="1" applyAlignment="1" applyProtection="1">
      <alignment horizontal="right"/>
      <protection hidden="1"/>
    </xf>
    <xf numFmtId="0" fontId="10" fillId="12" borderId="15" xfId="2" applyFont="1" applyFill="1" applyBorder="1" applyAlignment="1" applyProtection="1">
      <alignment wrapText="1"/>
      <protection hidden="1"/>
    </xf>
    <xf numFmtId="0" fontId="12" fillId="12" borderId="41" xfId="0" applyFont="1" applyFill="1" applyBorder="1" applyAlignment="1" applyProtection="1">
      <alignment horizontal="right"/>
      <protection hidden="1"/>
    </xf>
    <xf numFmtId="167" fontId="12" fillId="12" borderId="42" xfId="0" applyNumberFormat="1" applyFont="1" applyFill="1" applyBorder="1" applyAlignment="1" applyProtection="1">
      <alignment horizontal="right"/>
      <protection hidden="1"/>
    </xf>
    <xf numFmtId="0" fontId="0" fillId="3" borderId="15" xfId="0" applyFill="1" applyBorder="1" applyAlignment="1">
      <alignment wrapText="1"/>
    </xf>
    <xf numFmtId="9" fontId="3" fillId="3" borderId="42" xfId="0" applyNumberFormat="1" applyFont="1" applyFill="1" applyBorder="1" applyAlignment="1">
      <alignment horizontal="center"/>
    </xf>
    <xf numFmtId="167" fontId="0" fillId="3" borderId="23" xfId="0" applyNumberFormat="1" applyFill="1" applyBorder="1"/>
    <xf numFmtId="167" fontId="0" fillId="0" borderId="0" xfId="0" applyNumberFormat="1" applyProtection="1">
      <protection hidden="1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4" fillId="3" borderId="25" xfId="0" applyFont="1" applyFill="1" applyBorder="1" applyAlignment="1" applyProtection="1">
      <alignment horizontal="center" vertical="center" wrapText="1"/>
      <protection hidden="1"/>
    </xf>
    <xf numFmtId="0" fontId="3" fillId="0" borderId="28" xfId="0" applyFont="1" applyBorder="1" applyAlignment="1" applyProtection="1">
      <alignment horizontal="center" vertical="center"/>
      <protection locked="0" hidden="1"/>
    </xf>
    <xf numFmtId="0" fontId="3" fillId="0" borderId="31" xfId="0" applyFont="1" applyBorder="1" applyAlignment="1" applyProtection="1">
      <alignment horizontal="center" vertical="center"/>
      <protection locked="0" hidden="1"/>
    </xf>
    <xf numFmtId="2" fontId="3" fillId="0" borderId="31" xfId="0" applyNumberFormat="1" applyFont="1" applyBorder="1" applyAlignment="1" applyProtection="1">
      <alignment horizontal="center" vertical="center"/>
      <protection locked="0" hidden="1"/>
    </xf>
    <xf numFmtId="0" fontId="3" fillId="0" borderId="34" xfId="0" applyFont="1" applyBorder="1" applyAlignment="1" applyProtection="1">
      <alignment horizontal="center" vertical="center"/>
      <protection locked="0" hidden="1"/>
    </xf>
    <xf numFmtId="0" fontId="3" fillId="4" borderId="37" xfId="0" applyFont="1" applyFill="1" applyBorder="1" applyAlignment="1" applyProtection="1">
      <alignment horizontal="center" vertical="center"/>
      <protection locked="0" hidden="1"/>
    </xf>
    <xf numFmtId="0" fontId="3" fillId="0" borderId="0" xfId="0" applyFont="1" applyAlignment="1">
      <alignment horizontal="center" vertical="center"/>
    </xf>
    <xf numFmtId="0" fontId="0" fillId="5" borderId="41" xfId="0" applyFill="1" applyBorder="1" applyAlignment="1" applyProtection="1">
      <alignment horizontal="center" vertical="center"/>
      <protection hidden="1"/>
    </xf>
    <xf numFmtId="0" fontId="0" fillId="6" borderId="41" xfId="0" applyFill="1" applyBorder="1" applyAlignment="1" applyProtection="1">
      <alignment horizontal="center" vertical="center"/>
      <protection hidden="1"/>
    </xf>
    <xf numFmtId="0" fontId="0" fillId="7" borderId="41" xfId="0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locked="0"/>
    </xf>
    <xf numFmtId="0" fontId="3" fillId="0" borderId="0" xfId="0" applyFont="1" applyAlignment="1" applyProtection="1">
      <alignment horizontal="center" vertical="center"/>
      <protection hidden="1"/>
    </xf>
    <xf numFmtId="0" fontId="0" fillId="0" borderId="31" xfId="0" applyBorder="1" applyAlignment="1" applyProtection="1">
      <alignment horizontal="center" vertical="center" wrapText="1"/>
      <protection hidden="1"/>
    </xf>
    <xf numFmtId="0" fontId="3" fillId="0" borderId="31" xfId="0" applyFont="1" applyBorder="1" applyAlignment="1" applyProtection="1">
      <alignment horizontal="center" vertical="center" wrapText="1"/>
      <protection hidden="1"/>
    </xf>
    <xf numFmtId="0" fontId="7" fillId="0" borderId="39" xfId="0" applyFont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hidden="1"/>
    </xf>
    <xf numFmtId="0" fontId="0" fillId="8" borderId="41" xfId="0" applyFill="1" applyBorder="1" applyAlignment="1" applyProtection="1">
      <alignment horizontal="center" vertical="center"/>
      <protection hidden="1"/>
    </xf>
    <xf numFmtId="0" fontId="0" fillId="9" borderId="44" xfId="0" applyFill="1" applyBorder="1" applyAlignment="1" applyProtection="1">
      <alignment horizontal="center" vertical="center"/>
      <protection hidden="1"/>
    </xf>
    <xf numFmtId="0" fontId="0" fillId="9" borderId="48" xfId="0" applyFill="1" applyBorder="1" applyAlignment="1" applyProtection="1">
      <alignment horizontal="center" vertical="center"/>
      <protection hidden="1"/>
    </xf>
    <xf numFmtId="0" fontId="0" fillId="9" borderId="52" xfId="0" applyFill="1" applyBorder="1" applyAlignment="1" applyProtection="1">
      <alignment horizontal="center" vertical="center"/>
      <protection hidden="1"/>
    </xf>
    <xf numFmtId="0" fontId="0" fillId="9" borderId="55" xfId="0" applyFill="1" applyBorder="1" applyAlignment="1" applyProtection="1">
      <alignment horizontal="center" vertical="center"/>
      <protection hidden="1"/>
    </xf>
    <xf numFmtId="0" fontId="4" fillId="9" borderId="55" xfId="0" applyFont="1" applyFill="1" applyBorder="1" applyAlignment="1" applyProtection="1">
      <alignment horizontal="center" vertical="center"/>
      <protection hidden="1"/>
    </xf>
    <xf numFmtId="0" fontId="3" fillId="9" borderId="55" xfId="0" applyFont="1" applyFill="1" applyBorder="1" applyAlignment="1" applyProtection="1">
      <alignment horizontal="center" vertical="center"/>
      <protection hidden="1"/>
    </xf>
    <xf numFmtId="0" fontId="0" fillId="10" borderId="44" xfId="0" applyFill="1" applyBorder="1" applyAlignment="1" applyProtection="1">
      <alignment horizontal="center" vertical="center"/>
      <protection hidden="1"/>
    </xf>
    <xf numFmtId="0" fontId="0" fillId="10" borderId="48" xfId="0" applyFill="1" applyBorder="1" applyAlignment="1" applyProtection="1">
      <alignment horizontal="center" vertical="center"/>
      <protection hidden="1"/>
    </xf>
    <xf numFmtId="0" fontId="0" fillId="10" borderId="52" xfId="0" applyFill="1" applyBorder="1" applyAlignment="1" applyProtection="1">
      <alignment horizontal="center" vertical="center"/>
      <protection hidden="1"/>
    </xf>
    <xf numFmtId="0" fontId="0" fillId="10" borderId="55" xfId="0" applyFill="1" applyBorder="1" applyAlignment="1" applyProtection="1">
      <alignment horizontal="center" vertical="center"/>
      <protection hidden="1"/>
    </xf>
    <xf numFmtId="0" fontId="4" fillId="10" borderId="55" xfId="0" applyFont="1" applyFill="1" applyBorder="1" applyAlignment="1" applyProtection="1">
      <alignment horizontal="center" vertical="center"/>
      <protection hidden="1"/>
    </xf>
    <xf numFmtId="0" fontId="3" fillId="10" borderId="55" xfId="0" applyFont="1" applyFill="1" applyBorder="1" applyAlignment="1" applyProtection="1">
      <alignment horizontal="center" vertical="center"/>
      <protection hidden="1"/>
    </xf>
    <xf numFmtId="0" fontId="0" fillId="11" borderId="41" xfId="0" applyFill="1" applyBorder="1" applyAlignment="1" applyProtection="1">
      <alignment horizontal="center" vertical="center"/>
      <protection hidden="1"/>
    </xf>
    <xf numFmtId="0" fontId="0" fillId="0" borderId="55" xfId="0" applyBorder="1" applyAlignment="1" applyProtection="1">
      <alignment horizontal="center" vertical="center"/>
      <protection hidden="1"/>
    </xf>
    <xf numFmtId="0" fontId="4" fillId="0" borderId="55" xfId="0" applyFont="1" applyBorder="1" applyAlignment="1" applyProtection="1">
      <alignment horizontal="center" vertical="center"/>
      <protection hidden="1"/>
    </xf>
    <xf numFmtId="0" fontId="0" fillId="0" borderId="44" xfId="0" applyBorder="1" applyAlignment="1" applyProtection="1">
      <alignment horizontal="center" vertical="center"/>
      <protection hidden="1"/>
    </xf>
    <xf numFmtId="0" fontId="0" fillId="0" borderId="48" xfId="0" applyBorder="1" applyAlignment="1" applyProtection="1">
      <alignment horizontal="center" vertical="center"/>
      <protection hidden="1"/>
    </xf>
    <xf numFmtId="0" fontId="0" fillId="0" borderId="52" xfId="0" applyBorder="1" applyAlignment="1" applyProtection="1">
      <alignment horizontal="center" vertical="center"/>
      <protection hidden="1"/>
    </xf>
    <xf numFmtId="0" fontId="3" fillId="0" borderId="55" xfId="0" applyFont="1" applyBorder="1" applyAlignment="1" applyProtection="1">
      <alignment horizontal="center" vertical="center"/>
      <protection hidden="1"/>
    </xf>
    <xf numFmtId="0" fontId="11" fillId="12" borderId="41" xfId="0" applyFont="1" applyFill="1" applyBorder="1" applyAlignment="1" applyProtection="1">
      <alignment horizontal="center" vertical="center"/>
      <protection hidden="1"/>
    </xf>
    <xf numFmtId="0" fontId="0" fillId="3" borderId="41" xfId="0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4" fillId="0" borderId="58" xfId="0" applyFont="1" applyBorder="1" applyAlignment="1" applyProtection="1">
      <alignment horizontal="center" vertical="center"/>
      <protection locked="0"/>
    </xf>
    <xf numFmtId="0" fontId="2" fillId="0" borderId="1" xfId="0" quotePrefix="1" applyFont="1" applyBorder="1" applyAlignment="1" applyProtection="1">
      <alignment vertical="center" wrapText="1"/>
      <protection locked="0"/>
    </xf>
    <xf numFmtId="0" fontId="2" fillId="0" borderId="6" xfId="0" applyFont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9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2" fillId="0" borderId="10" xfId="0" applyFont="1" applyBorder="1" applyAlignment="1" applyProtection="1">
      <alignment horizontal="center" vertical="center" wrapText="1"/>
      <protection locked="0"/>
    </xf>
    <xf numFmtId="0" fontId="2" fillId="0" borderId="41" xfId="0" applyFont="1" applyBorder="1" applyAlignment="1" applyProtection="1">
      <alignment horizontal="center" vertical="center"/>
      <protection locked="0"/>
    </xf>
    <xf numFmtId="0" fontId="2" fillId="0" borderId="2" xfId="0" quotePrefix="1" applyFont="1" applyBorder="1" applyAlignment="1" applyProtection="1">
      <alignment horizontal="center" vertical="center" wrapText="1"/>
      <protection locked="0"/>
    </xf>
    <xf numFmtId="0" fontId="2" fillId="0" borderId="3" xfId="0" quotePrefix="1" applyFont="1" applyBorder="1" applyAlignment="1" applyProtection="1">
      <alignment horizontal="center" vertical="center" wrapText="1"/>
      <protection locked="0"/>
    </xf>
    <xf numFmtId="0" fontId="2" fillId="0" borderId="7" xfId="0" quotePrefix="1" applyFont="1" applyBorder="1" applyAlignment="1" applyProtection="1">
      <alignment horizontal="center" vertical="center" wrapText="1"/>
      <protection locked="0"/>
    </xf>
    <xf numFmtId="0" fontId="2" fillId="0" borderId="8" xfId="0" quotePrefix="1" applyFont="1" applyBorder="1" applyAlignment="1" applyProtection="1">
      <alignment horizontal="center" vertical="center" wrapText="1"/>
      <protection locked="0"/>
    </xf>
    <xf numFmtId="0" fontId="4" fillId="0" borderId="11" xfId="0" applyFont="1" applyBorder="1" applyAlignment="1" applyProtection="1">
      <alignment horizontal="center" vertical="top" wrapText="1"/>
      <protection locked="0"/>
    </xf>
    <xf numFmtId="0" fontId="4" fillId="0" borderId="17" xfId="0" applyFont="1" applyBorder="1" applyAlignment="1" applyProtection="1">
      <alignment horizontal="center" vertical="top" wrapText="1"/>
      <protection locked="0"/>
    </xf>
    <xf numFmtId="0" fontId="3" fillId="0" borderId="12" xfId="0" applyFont="1" applyBorder="1" applyAlignment="1" applyProtection="1">
      <alignment horizontal="left" vertical="top" wrapText="1"/>
      <protection locked="0"/>
    </xf>
    <xf numFmtId="0" fontId="0" fillId="0" borderId="13" xfId="0" applyBorder="1" applyAlignment="1" applyProtection="1">
      <alignment horizontal="left" vertical="top" wrapText="1"/>
      <protection locked="0"/>
    </xf>
    <xf numFmtId="0" fontId="0" fillId="0" borderId="14" xfId="0" applyBorder="1" applyAlignment="1" applyProtection="1">
      <alignment horizontal="left" vertical="top" wrapText="1"/>
      <protection locked="0"/>
    </xf>
    <xf numFmtId="0" fontId="0" fillId="0" borderId="18" xfId="0" applyBorder="1" applyAlignment="1" applyProtection="1">
      <alignment horizontal="left" vertical="top" wrapText="1"/>
      <protection locked="0"/>
    </xf>
    <xf numFmtId="0" fontId="0" fillId="0" borderId="19" xfId="0" applyBorder="1" applyAlignment="1" applyProtection="1">
      <alignment horizontal="left" vertical="top" wrapText="1"/>
      <protection locked="0"/>
    </xf>
    <xf numFmtId="0" fontId="0" fillId="0" borderId="20" xfId="0" applyBorder="1" applyAlignment="1" applyProtection="1">
      <alignment horizontal="left" vertical="top" wrapText="1"/>
      <protection locked="0"/>
    </xf>
  </cellXfs>
  <cellStyles count="3">
    <cellStyle name="Hipervínculo" xfId="2" builtinId="8"/>
    <cellStyle name="Millares" xfId="1" builtinId="3"/>
    <cellStyle name="Normal" xfId="0" builtinId="0"/>
  </cellStyles>
  <dxfs count="24"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</dxf>
    <dxf>
      <font>
        <b val="0"/>
        <i/>
        <condense val="0"/>
        <extend val="0"/>
        <color indexed="10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b/>
        <i val="0"/>
        <condense val="0"/>
        <extend val="0"/>
        <color indexed="12"/>
      </font>
      <fill>
        <patternFill>
          <bgColor indexed="13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8"/>
      </font>
      <fill>
        <patternFill patternType="solid">
          <bgColor indexed="26"/>
        </patternFill>
      </fill>
    </dxf>
    <dxf>
      <font>
        <condense val="0"/>
        <extend val="0"/>
        <color indexed="12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2</xdr:row>
      <xdr:rowOff>243840</xdr:rowOff>
    </xdr:from>
    <xdr:to>
      <xdr:col>0</xdr:col>
      <xdr:colOff>630979</xdr:colOff>
      <xdr:row>3</xdr:row>
      <xdr:rowOff>96818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F6E2830-D473-14D1-F07A-98B2A352B3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" y="617220"/>
          <a:ext cx="493819" cy="51210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otecmaro365-my.sharepoint.com/Users/jdalvarez/Downloads/PDC_CES_LP2E1_MRC_PRES_00_V01_PRESUPUESTO%20(1)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ANALISIS"/>
      <sheetName val="Prepara"/>
      <sheetName val="Administración"/>
      <sheetName val="Interventoria"/>
      <sheetName val="INSUMOS"/>
      <sheetName val="ProgEmpleo"/>
      <sheetName val="SEGUIMIENTO"/>
      <sheetName val="CONTROL"/>
      <sheetName val="Incidencias"/>
      <sheetName val="Interventoría"/>
      <sheetName val="ACTAS"/>
      <sheetName val="PreActas"/>
      <sheetName val="MemoriaDeCant"/>
      <sheetName val="CostosAdmin"/>
      <sheetName val="F.Prestacional"/>
      <sheetName val="F.Prestacional J"/>
      <sheetName val="PMT"/>
      <sheetName val="CRONOGRAMA"/>
      <sheetName val="INSUM CLASIF"/>
      <sheetName val="RENDIMIENTOS"/>
      <sheetName val="COSTOS"/>
      <sheetName val="PlantillaSeguim"/>
      <sheetName val="PlantillaSeguimCost"/>
      <sheetName val="Datos1_NoEliminar"/>
      <sheetName val="FORMATOS"/>
      <sheetName val="LISTRESULT_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5D7808-5ED5-415D-914C-2DB9775F0069}">
  <dimension ref="A2:F131"/>
  <sheetViews>
    <sheetView tabSelected="1" topLeftCell="A2" workbookViewId="0">
      <selection activeCell="H4" sqref="H4"/>
    </sheetView>
  </sheetViews>
  <sheetFormatPr baseColWidth="10" defaultColWidth="11.453125" defaultRowHeight="14.5" x14ac:dyDescent="0.35"/>
  <cols>
    <col min="1" max="1" width="10.54296875" customWidth="1"/>
    <col min="2" max="2" width="61.453125" customWidth="1"/>
    <col min="3" max="4" width="11.54296875" style="44"/>
  </cols>
  <sheetData>
    <row r="2" spans="1:6" ht="15" thickBot="1" x14ac:dyDescent="0.4"/>
    <row r="3" spans="1:6" ht="52.9" customHeight="1" thickTop="1" x14ac:dyDescent="0.35">
      <c r="A3" s="207"/>
      <c r="B3" s="216" t="s">
        <v>74</v>
      </c>
      <c r="C3" s="217"/>
      <c r="D3" s="209" t="s">
        <v>0</v>
      </c>
      <c r="E3" s="210"/>
      <c r="F3" s="211"/>
    </row>
    <row r="4" spans="1:6" ht="34.9" customHeight="1" x14ac:dyDescent="0.35">
      <c r="A4" s="208"/>
      <c r="B4" s="218"/>
      <c r="C4" s="219"/>
      <c r="D4" s="212" t="s">
        <v>1</v>
      </c>
      <c r="E4" s="213"/>
      <c r="F4" s="214"/>
    </row>
    <row r="5" spans="1:6" ht="34.9" customHeight="1" x14ac:dyDescent="0.35">
      <c r="A5" s="206" t="s">
        <v>2</v>
      </c>
      <c r="B5" s="215"/>
      <c r="C5" s="215"/>
      <c r="D5" s="205"/>
      <c r="E5" s="164"/>
      <c r="F5" s="165"/>
    </row>
    <row r="6" spans="1:6" x14ac:dyDescent="0.35">
      <c r="A6" s="220" t="s">
        <v>3</v>
      </c>
      <c r="B6" s="222" t="s">
        <v>75</v>
      </c>
      <c r="C6" s="223"/>
      <c r="D6" s="224"/>
      <c r="E6" s="1" t="s">
        <v>4</v>
      </c>
      <c r="F6" s="2">
        <f ca="1">TODAY()</f>
        <v>46148</v>
      </c>
    </row>
    <row r="7" spans="1:6" ht="20.5" customHeight="1" x14ac:dyDescent="0.35">
      <c r="A7" s="221"/>
      <c r="B7" s="225"/>
      <c r="C7" s="226"/>
      <c r="D7" s="227"/>
      <c r="E7" s="3"/>
      <c r="F7" s="4"/>
    </row>
    <row r="8" spans="1:6" ht="15" thickTop="1" x14ac:dyDescent="0.35">
      <c r="A8" s="5"/>
      <c r="B8" s="6"/>
      <c r="C8" s="176"/>
      <c r="D8" s="176"/>
      <c r="E8" s="5"/>
      <c r="F8" s="7"/>
    </row>
    <row r="9" spans="1:6" x14ac:dyDescent="0.35">
      <c r="A9" s="8" t="s">
        <v>5</v>
      </c>
      <c r="B9" s="9" t="s">
        <v>6</v>
      </c>
      <c r="C9" s="8" t="s">
        <v>7</v>
      </c>
      <c r="D9" s="8" t="s">
        <v>8</v>
      </c>
      <c r="E9" s="10" t="s">
        <v>9</v>
      </c>
      <c r="F9" s="11" t="s">
        <v>10</v>
      </c>
    </row>
    <row r="10" spans="1:6" ht="15" thickBot="1" x14ac:dyDescent="0.4">
      <c r="A10" s="12"/>
      <c r="B10" s="13"/>
      <c r="D10" s="177"/>
      <c r="E10" s="14"/>
      <c r="F10" s="15"/>
    </row>
    <row r="11" spans="1:6" x14ac:dyDescent="0.35">
      <c r="A11" s="16">
        <v>1</v>
      </c>
      <c r="B11" s="17" t="s">
        <v>11</v>
      </c>
      <c r="C11" s="166"/>
      <c r="D11" s="166"/>
      <c r="E11" s="19"/>
      <c r="F11" s="20">
        <f>SUM(F12:F16)</f>
        <v>0</v>
      </c>
    </row>
    <row r="12" spans="1:6" x14ac:dyDescent="0.35">
      <c r="A12" s="21"/>
      <c r="B12" s="22"/>
      <c r="C12" s="23"/>
      <c r="D12" s="167"/>
      <c r="E12" s="24"/>
      <c r="F12" s="25"/>
    </row>
    <row r="13" spans="1:6" ht="21.65" customHeight="1" x14ac:dyDescent="0.35">
      <c r="A13" s="26">
        <v>1.1000000000000001</v>
      </c>
      <c r="B13" s="27" t="s">
        <v>12</v>
      </c>
      <c r="C13" s="28" t="s">
        <v>7</v>
      </c>
      <c r="D13" s="168">
        <v>0</v>
      </c>
      <c r="E13" s="29"/>
      <c r="F13" s="30">
        <f>ROUND(D13 * E13,$J$2)</f>
        <v>0</v>
      </c>
    </row>
    <row r="14" spans="1:6" ht="26.5" customHeight="1" x14ac:dyDescent="0.35">
      <c r="A14" s="31" t="s">
        <v>13</v>
      </c>
      <c r="B14" s="27" t="s">
        <v>14</v>
      </c>
      <c r="C14" s="28" t="s">
        <v>15</v>
      </c>
      <c r="D14" s="169">
        <v>0</v>
      </c>
      <c r="E14" s="29"/>
      <c r="F14" s="30">
        <f>ROUND(D14 * E14,$J$2)</f>
        <v>0</v>
      </c>
    </row>
    <row r="15" spans="1:6" ht="26.5" customHeight="1" x14ac:dyDescent="0.35">
      <c r="A15" s="31" t="s">
        <v>16</v>
      </c>
      <c r="B15" s="27" t="s">
        <v>17</v>
      </c>
      <c r="C15" s="28" t="s">
        <v>15</v>
      </c>
      <c r="D15" s="169">
        <v>0</v>
      </c>
      <c r="E15" s="29"/>
      <c r="F15" s="30">
        <f>ROUND(D15 * E15,$J$2)</f>
        <v>0</v>
      </c>
    </row>
    <row r="16" spans="1:6" x14ac:dyDescent="0.35">
      <c r="A16" s="32"/>
      <c r="B16" s="33"/>
      <c r="C16" s="34"/>
      <c r="D16" s="170"/>
      <c r="E16" s="35"/>
      <c r="F16" s="36"/>
    </row>
    <row r="17" spans="1:6" ht="15" thickBot="1" x14ac:dyDescent="0.4">
      <c r="A17" s="37"/>
      <c r="B17" s="38"/>
      <c r="C17" s="39"/>
      <c r="D17" s="171"/>
      <c r="E17" s="40" t="str">
        <f>IF(B11="ESCRIBA AQUÍ EL NOMBRE DEL CAPITULO","SUBTOTAL","SUBTOTAL CAP "&amp;A11 &amp; "  " &amp; B11 &amp; ":")</f>
        <v>SUBTOTAL CAP 1  EXPLANACIONES:</v>
      </c>
      <c r="F17" s="41">
        <f>SUM(F12:F16)</f>
        <v>0</v>
      </c>
    </row>
    <row r="18" spans="1:6" ht="15" thickBot="1" x14ac:dyDescent="0.4">
      <c r="A18" s="42"/>
      <c r="B18" s="43"/>
      <c r="D18" s="172"/>
      <c r="E18" s="45"/>
      <c r="F18" s="46"/>
    </row>
    <row r="19" spans="1:6" x14ac:dyDescent="0.35">
      <c r="A19" s="16">
        <v>2</v>
      </c>
      <c r="B19" s="17" t="s">
        <v>18</v>
      </c>
      <c r="C19" s="166"/>
      <c r="D19" s="166"/>
      <c r="E19" s="18"/>
      <c r="F19" s="47">
        <f>SUM(F20:F24)</f>
        <v>0</v>
      </c>
    </row>
    <row r="20" spans="1:6" x14ac:dyDescent="0.35">
      <c r="A20" s="21"/>
      <c r="B20" s="22"/>
      <c r="C20" s="23"/>
      <c r="D20" s="167"/>
      <c r="E20" s="24"/>
      <c r="F20" s="25"/>
    </row>
    <row r="21" spans="1:6" ht="28.15" customHeight="1" x14ac:dyDescent="0.35">
      <c r="A21" s="31" t="s">
        <v>19</v>
      </c>
      <c r="B21" s="27" t="s">
        <v>20</v>
      </c>
      <c r="C21" s="28" t="s">
        <v>21</v>
      </c>
      <c r="D21" s="169">
        <v>0</v>
      </c>
      <c r="E21" s="29"/>
      <c r="F21" s="30">
        <f>ROUND(D21 * E21,$J$2)</f>
        <v>0</v>
      </c>
    </row>
    <row r="22" spans="1:6" x14ac:dyDescent="0.35">
      <c r="A22" s="26" t="s">
        <v>22</v>
      </c>
      <c r="B22" s="27" t="s">
        <v>23</v>
      </c>
      <c r="C22" s="28" t="s">
        <v>15</v>
      </c>
      <c r="D22" s="169">
        <v>0</v>
      </c>
      <c r="E22" s="29"/>
      <c r="F22" s="30">
        <f>ROUND(D22 * E22,$J$2)</f>
        <v>0</v>
      </c>
    </row>
    <row r="23" spans="1:6" ht="31.15" customHeight="1" x14ac:dyDescent="0.35">
      <c r="A23" s="26" t="s">
        <v>24</v>
      </c>
      <c r="B23" s="27" t="s">
        <v>25</v>
      </c>
      <c r="C23" s="28" t="s">
        <v>15</v>
      </c>
      <c r="D23" s="169">
        <v>0</v>
      </c>
      <c r="E23" s="29"/>
      <c r="F23" s="30">
        <f>ROUND(D23 * E23,$J$2)</f>
        <v>0</v>
      </c>
    </row>
    <row r="24" spans="1:6" x14ac:dyDescent="0.35">
      <c r="A24" s="32"/>
      <c r="B24" s="33"/>
      <c r="C24" s="34"/>
      <c r="D24" s="170"/>
      <c r="E24" s="35"/>
      <c r="F24" s="36"/>
    </row>
    <row r="25" spans="1:6" ht="15" thickBot="1" x14ac:dyDescent="0.4">
      <c r="A25" s="37"/>
      <c r="B25" s="38"/>
      <c r="C25" s="39"/>
      <c r="D25" s="171"/>
      <c r="E25" s="40" t="str">
        <f>IF(B19="ESCRIBA AQUÍ EL NOMBRE DEL CAPITULO","SUBTOTAL","SUBTOTAL CAP. "&amp;A19&amp;"  "&amp;B19&amp;":")</f>
        <v>SUBTOTAL CAP. 2  BASES  Y PAVIMENTOS:</v>
      </c>
      <c r="F25" s="48">
        <f>SUM(F20:F24)</f>
        <v>0</v>
      </c>
    </row>
    <row r="26" spans="1:6" ht="15" thickBot="1" x14ac:dyDescent="0.4">
      <c r="A26" s="42"/>
      <c r="B26" s="43"/>
      <c r="D26" s="172"/>
      <c r="E26" s="42"/>
      <c r="F26" s="49"/>
    </row>
    <row r="27" spans="1:6" x14ac:dyDescent="0.35">
      <c r="A27" s="50">
        <v>3</v>
      </c>
      <c r="B27" s="51" t="s">
        <v>26</v>
      </c>
      <c r="C27" s="166"/>
      <c r="D27" s="166"/>
      <c r="E27" s="52"/>
      <c r="F27" s="53">
        <f>SUM(F28:F33)</f>
        <v>0</v>
      </c>
    </row>
    <row r="28" spans="1:6" x14ac:dyDescent="0.35">
      <c r="A28" s="54"/>
      <c r="B28" s="55"/>
      <c r="C28" s="23"/>
      <c r="D28" s="167"/>
      <c r="E28" s="56"/>
      <c r="F28" s="57"/>
    </row>
    <row r="29" spans="1:6" x14ac:dyDescent="0.35">
      <c r="A29" s="58">
        <v>3.1</v>
      </c>
      <c r="B29" s="59" t="s">
        <v>27</v>
      </c>
      <c r="C29" s="178" t="s">
        <v>28</v>
      </c>
      <c r="D29" s="169">
        <v>0</v>
      </c>
      <c r="E29" s="60"/>
      <c r="F29" s="61">
        <f>ROUND(D29 * E29,$J$2)</f>
        <v>0</v>
      </c>
    </row>
    <row r="30" spans="1:6" ht="31.9" customHeight="1" x14ac:dyDescent="0.35">
      <c r="A30" s="58" t="s">
        <v>29</v>
      </c>
      <c r="B30" s="27" t="s">
        <v>30</v>
      </c>
      <c r="C30" s="28" t="s">
        <v>15</v>
      </c>
      <c r="D30" s="169">
        <v>0</v>
      </c>
      <c r="E30" s="29"/>
      <c r="F30" s="30">
        <f>ROUND(D30 * E30,$J$2)</f>
        <v>0</v>
      </c>
    </row>
    <row r="31" spans="1:6" ht="26" x14ac:dyDescent="0.35">
      <c r="A31" s="58" t="s">
        <v>29</v>
      </c>
      <c r="B31" s="59" t="s">
        <v>31</v>
      </c>
      <c r="C31" s="28" t="s">
        <v>15</v>
      </c>
      <c r="D31" s="169">
        <v>0</v>
      </c>
      <c r="E31" s="63"/>
      <c r="F31" s="64">
        <f>ROUND(D31 * E31,$J$2)</f>
        <v>0</v>
      </c>
    </row>
    <row r="32" spans="1:6" ht="26" x14ac:dyDescent="0.35">
      <c r="A32" s="58" t="s">
        <v>29</v>
      </c>
      <c r="B32" s="59" t="s">
        <v>32</v>
      </c>
      <c r="C32" s="28" t="s">
        <v>15</v>
      </c>
      <c r="D32" s="169">
        <v>0</v>
      </c>
      <c r="E32" s="63"/>
      <c r="F32" s="64">
        <f>ROUND(D32 * E32,$J$2)</f>
        <v>0</v>
      </c>
    </row>
    <row r="33" spans="1:6" x14ac:dyDescent="0.35">
      <c r="A33" s="65"/>
      <c r="B33" s="66"/>
      <c r="C33" s="34"/>
      <c r="D33" s="170"/>
      <c r="E33" s="67"/>
      <c r="F33" s="68"/>
    </row>
    <row r="34" spans="1:6" ht="15" thickBot="1" x14ac:dyDescent="0.4">
      <c r="A34" s="69"/>
      <c r="B34" s="70"/>
      <c r="C34" s="39"/>
      <c r="D34" s="171"/>
      <c r="E34" s="71" t="str">
        <f>IF(B27="ESCRIBA AQUÍ EL NOMBRE DEL CAPITULO","SUBTOTAL","SUBTOTAL CAP. "&amp;A27&amp;"  "&amp;B27&amp;":")</f>
        <v>SUBTOTAL CAP. 3  CIMENTACIONES:</v>
      </c>
      <c r="F34" s="72">
        <f>SUM(F28:F33)</f>
        <v>0</v>
      </c>
    </row>
    <row r="35" spans="1:6" ht="15" thickBot="1" x14ac:dyDescent="0.4">
      <c r="A35" s="12"/>
      <c r="B35" s="13"/>
      <c r="D35" s="172"/>
      <c r="E35" s="12"/>
      <c r="F35" s="15"/>
    </row>
    <row r="36" spans="1:6" x14ac:dyDescent="0.35">
      <c r="A36" s="50">
        <v>4</v>
      </c>
      <c r="B36" s="51" t="s">
        <v>33</v>
      </c>
      <c r="C36" s="166"/>
      <c r="D36" s="166"/>
      <c r="E36" s="52"/>
      <c r="F36" s="53">
        <f>SUM(F37:F40)</f>
        <v>0</v>
      </c>
    </row>
    <row r="37" spans="1:6" x14ac:dyDescent="0.35">
      <c r="A37" s="54"/>
      <c r="B37" s="55"/>
      <c r="C37" s="23"/>
      <c r="D37" s="167"/>
      <c r="E37" s="56"/>
      <c r="F37" s="57"/>
    </row>
    <row r="38" spans="1:6" ht="26" x14ac:dyDescent="0.35">
      <c r="A38" s="58" t="s">
        <v>29</v>
      </c>
      <c r="B38" s="59" t="s">
        <v>34</v>
      </c>
      <c r="C38" s="28" t="s">
        <v>15</v>
      </c>
      <c r="D38" s="169">
        <v>0</v>
      </c>
      <c r="E38" s="63"/>
      <c r="F38" s="64">
        <f>ROUND(D38 * E38,$J$2)</f>
        <v>0</v>
      </c>
    </row>
    <row r="39" spans="1:6" ht="26" x14ac:dyDescent="0.35">
      <c r="A39" s="58" t="s">
        <v>29</v>
      </c>
      <c r="B39" s="59" t="s">
        <v>35</v>
      </c>
      <c r="C39" s="28" t="s">
        <v>15</v>
      </c>
      <c r="D39" s="169">
        <v>0</v>
      </c>
      <c r="E39" s="63"/>
      <c r="F39" s="64">
        <f>ROUND(D39 * E39,$J$2)</f>
        <v>0</v>
      </c>
    </row>
    <row r="40" spans="1:6" x14ac:dyDescent="0.35">
      <c r="A40" s="65"/>
      <c r="B40" s="66"/>
      <c r="C40" s="34"/>
      <c r="D40" s="170"/>
      <c r="E40" s="67"/>
      <c r="F40" s="68"/>
    </row>
    <row r="41" spans="1:6" ht="15" thickBot="1" x14ac:dyDescent="0.4">
      <c r="A41" s="69"/>
      <c r="B41" s="70"/>
      <c r="C41" s="39"/>
      <c r="D41" s="171"/>
      <c r="E41" s="71" t="str">
        <f>IF(B36="ESCRIBA AQUÍ EL NOMBRE DEL CAPITULO","SUBTOTAL","SUBTOTAL CAP. "&amp;A36&amp;"  "&amp;B36&amp;":")</f>
        <v>SUBTOTAL CAP. 4  ESTRUCTURAS DE CONCRETO:</v>
      </c>
      <c r="F41" s="72">
        <f>SUM(F37:F40)</f>
        <v>0</v>
      </c>
    </row>
    <row r="42" spans="1:6" ht="15" thickBot="1" x14ac:dyDescent="0.4">
      <c r="A42" s="12"/>
      <c r="B42" s="13"/>
      <c r="D42" s="172"/>
      <c r="E42" s="12"/>
      <c r="F42" s="15"/>
    </row>
    <row r="43" spans="1:6" x14ac:dyDescent="0.35">
      <c r="A43" s="50">
        <v>5</v>
      </c>
      <c r="B43" s="51" t="s">
        <v>36</v>
      </c>
      <c r="C43" s="166"/>
      <c r="D43" s="166"/>
      <c r="E43" s="52"/>
      <c r="F43" s="53">
        <f>SUM(F44:F46)</f>
        <v>0</v>
      </c>
    </row>
    <row r="44" spans="1:6" x14ac:dyDescent="0.35">
      <c r="A44" s="54"/>
      <c r="B44" s="55"/>
      <c r="C44" s="23"/>
      <c r="D44" s="167"/>
      <c r="E44" s="56"/>
      <c r="F44" s="57"/>
    </row>
    <row r="45" spans="1:6" ht="19.899999999999999" customHeight="1" x14ac:dyDescent="0.35">
      <c r="A45" s="26" t="s">
        <v>37</v>
      </c>
      <c r="B45" s="27" t="s">
        <v>38</v>
      </c>
      <c r="C45" s="28" t="s">
        <v>39</v>
      </c>
      <c r="D45" s="169">
        <v>0</v>
      </c>
      <c r="E45" s="29"/>
      <c r="F45" s="30">
        <f>ROUND(D45 * E45,$J$2)</f>
        <v>0</v>
      </c>
    </row>
    <row r="46" spans="1:6" x14ac:dyDescent="0.35">
      <c r="A46" s="65"/>
      <c r="B46" s="66"/>
      <c r="C46" s="34"/>
      <c r="D46" s="170"/>
      <c r="E46" s="67"/>
      <c r="F46" s="68"/>
    </row>
    <row r="47" spans="1:6" ht="15" thickBot="1" x14ac:dyDescent="0.4">
      <c r="A47" s="69"/>
      <c r="B47" s="70"/>
      <c r="C47" s="39"/>
      <c r="D47" s="171"/>
      <c r="E47" s="71" t="str">
        <f>IF(B43="ESCRIBA AQUÍ EL NOMBRE DEL CAPITULO","SUBTOTAL","SUBTOTAL CAP. "&amp;A43&amp;"  "&amp;B43&amp;":")</f>
        <v>SUBTOTAL CAP. 5  ACEROS:</v>
      </c>
      <c r="F47" s="72">
        <f>SUM(F44:F46)</f>
        <v>0</v>
      </c>
    </row>
    <row r="48" spans="1:6" x14ac:dyDescent="0.35">
      <c r="A48" s="12"/>
      <c r="B48" s="13"/>
      <c r="D48" s="172"/>
      <c r="E48" s="12"/>
      <c r="F48" s="15"/>
    </row>
    <row r="49" spans="1:6" ht="15" thickBot="1" x14ac:dyDescent="0.4">
      <c r="A49" s="12"/>
      <c r="B49" s="13"/>
      <c r="D49" s="172"/>
      <c r="E49" s="12"/>
      <c r="F49" s="15"/>
    </row>
    <row r="50" spans="1:6" x14ac:dyDescent="0.35">
      <c r="A50" s="16">
        <v>6</v>
      </c>
      <c r="B50" s="17" t="s">
        <v>40</v>
      </c>
      <c r="C50" s="166"/>
      <c r="D50" s="166"/>
      <c r="E50" s="18"/>
      <c r="F50" s="47">
        <f>SUM(F51:F54)</f>
        <v>0</v>
      </c>
    </row>
    <row r="51" spans="1:6" x14ac:dyDescent="0.35">
      <c r="A51" s="21"/>
      <c r="B51" s="22"/>
      <c r="C51" s="23"/>
      <c r="D51" s="167"/>
      <c r="E51" s="24"/>
      <c r="F51" s="25"/>
    </row>
    <row r="52" spans="1:6" ht="39" x14ac:dyDescent="0.35">
      <c r="A52" s="31" t="s">
        <v>41</v>
      </c>
      <c r="B52" s="27" t="s">
        <v>42</v>
      </c>
      <c r="C52" s="28" t="s">
        <v>43</v>
      </c>
      <c r="D52" s="169">
        <f>(D14+D15)*14</f>
        <v>0</v>
      </c>
      <c r="E52" s="29"/>
      <c r="F52" s="30">
        <f>ROUND(D52 * E52,$J$2)</f>
        <v>0</v>
      </c>
    </row>
    <row r="53" spans="1:6" x14ac:dyDescent="0.35">
      <c r="A53" s="26">
        <v>11.1</v>
      </c>
      <c r="B53" s="27" t="s">
        <v>44</v>
      </c>
      <c r="C53" s="28" t="s">
        <v>43</v>
      </c>
      <c r="D53" s="169">
        <v>0</v>
      </c>
      <c r="E53" s="29"/>
      <c r="F53" s="30">
        <f>ROUND(D53 * E53,$J$2)</f>
        <v>0</v>
      </c>
    </row>
    <row r="54" spans="1:6" x14ac:dyDescent="0.35">
      <c r="A54" s="32"/>
      <c r="B54" s="33"/>
      <c r="C54" s="34"/>
      <c r="D54" s="170"/>
      <c r="E54" s="35"/>
      <c r="F54" s="36"/>
    </row>
    <row r="55" spans="1:6" ht="15" thickBot="1" x14ac:dyDescent="0.4">
      <c r="A55" s="37"/>
      <c r="B55" s="38"/>
      <c r="C55" s="39"/>
      <c r="D55" s="171"/>
      <c r="E55" s="40" t="str">
        <f>IF(B50="ESCRIBA AQUÍ EL NOMBRE DEL CAPITULO","SUBTOTAL","SUBTOTAL CAP. "&amp;A50&amp;"  "&amp;B50&amp;":")</f>
        <v>SUBTOTAL CAP. 6  TRANSPORTE:</v>
      </c>
      <c r="F55" s="48">
        <f>SUM(F51:F54)</f>
        <v>0</v>
      </c>
    </row>
    <row r="56" spans="1:6" ht="15" thickBot="1" x14ac:dyDescent="0.4">
      <c r="A56" s="12"/>
      <c r="B56" s="13"/>
      <c r="D56" s="172"/>
      <c r="E56" s="12"/>
      <c r="F56" s="15"/>
    </row>
    <row r="57" spans="1:6" x14ac:dyDescent="0.35">
      <c r="A57" s="50">
        <v>7</v>
      </c>
      <c r="B57" s="51" t="s">
        <v>45</v>
      </c>
      <c r="C57" s="166"/>
      <c r="D57" s="166"/>
      <c r="E57" s="52"/>
      <c r="F57" s="53">
        <f>SUM(F58:F60)</f>
        <v>0</v>
      </c>
    </row>
    <row r="58" spans="1:6" x14ac:dyDescent="0.35">
      <c r="A58" s="54"/>
      <c r="B58" s="55"/>
      <c r="C58" s="23"/>
      <c r="D58" s="167"/>
      <c r="E58" s="56"/>
      <c r="F58" s="57"/>
    </row>
    <row r="59" spans="1:6" x14ac:dyDescent="0.35">
      <c r="A59" s="58">
        <v>11.1</v>
      </c>
      <c r="B59" s="59" t="s">
        <v>46</v>
      </c>
      <c r="C59" s="178" t="s">
        <v>47</v>
      </c>
      <c r="D59" s="179">
        <v>1</v>
      </c>
      <c r="E59" s="73"/>
      <c r="F59" s="61">
        <f t="shared" ref="F59" si="0">ROUND(D59 * E59,$J$2)</f>
        <v>0</v>
      </c>
    </row>
    <row r="60" spans="1:6" x14ac:dyDescent="0.35">
      <c r="A60" s="65"/>
      <c r="B60" s="66"/>
      <c r="C60" s="34"/>
      <c r="D60" s="170"/>
      <c r="E60" s="67"/>
      <c r="F60" s="68"/>
    </row>
    <row r="61" spans="1:6" ht="15" thickBot="1" x14ac:dyDescent="0.4">
      <c r="A61" s="69"/>
      <c r="B61" s="70"/>
      <c r="C61" s="39"/>
      <c r="D61" s="171"/>
      <c r="E61" s="71" t="str">
        <f>IF(B57="ESCRIBA AQUÍ EL NOMBRE DEL CAPITULO","SUBTOTAL","SUBTOTAL CAP. "&amp;A57&amp;"  "&amp;B57&amp;":")</f>
        <v>SUBTOTAL CAP. 7  SISTEMA RED DE GAS:</v>
      </c>
      <c r="F61" s="72">
        <f>SUM(F58:F60)</f>
        <v>0</v>
      </c>
    </row>
    <row r="62" spans="1:6" ht="15" thickBot="1" x14ac:dyDescent="0.4">
      <c r="A62" s="12"/>
      <c r="B62" s="13"/>
      <c r="D62" s="172"/>
      <c r="E62" s="12"/>
      <c r="F62" s="15"/>
    </row>
    <row r="63" spans="1:6" x14ac:dyDescent="0.35">
      <c r="A63" s="50">
        <v>8</v>
      </c>
      <c r="B63" s="51" t="s">
        <v>48</v>
      </c>
      <c r="C63" s="166"/>
      <c r="D63" s="166"/>
      <c r="E63" s="52"/>
      <c r="F63" s="53">
        <f>SUM(F64:F66)</f>
        <v>0</v>
      </c>
    </row>
    <row r="64" spans="1:6" x14ac:dyDescent="0.35">
      <c r="A64" s="54"/>
      <c r="B64" s="55"/>
      <c r="C64" s="23"/>
      <c r="D64" s="167"/>
      <c r="E64" s="56"/>
      <c r="F64" s="57"/>
    </row>
    <row r="65" spans="1:6" x14ac:dyDescent="0.35">
      <c r="A65" s="58">
        <v>12.1</v>
      </c>
      <c r="B65" s="59" t="s">
        <v>49</v>
      </c>
      <c r="C65" s="178" t="s">
        <v>47</v>
      </c>
      <c r="D65" s="179">
        <v>1</v>
      </c>
      <c r="E65" s="73"/>
      <c r="F65" s="61">
        <f t="shared" ref="F65" si="1">ROUND(D65 * E65,$J$2)</f>
        <v>0</v>
      </c>
    </row>
    <row r="66" spans="1:6" x14ac:dyDescent="0.35">
      <c r="A66" s="65"/>
      <c r="B66" s="66"/>
      <c r="C66" s="34"/>
      <c r="D66" s="170"/>
      <c r="E66" s="67"/>
      <c r="F66" s="68"/>
    </row>
    <row r="67" spans="1:6" ht="15" thickBot="1" x14ac:dyDescent="0.4">
      <c r="A67" s="69"/>
      <c r="B67" s="70"/>
      <c r="C67" s="39"/>
      <c r="D67" s="171"/>
      <c r="E67" s="71" t="str">
        <f>IF(B63="ESCRIBA AQUÍ EL NOMBRE DEL CAPITULO","SUBTOTAL","SUBTOTAL CAP. "&amp;A63&amp;"  "&amp;B63&amp;":")</f>
        <v>SUBTOTAL CAP. 8  INSTALACIONES ELÉCTRICAS:</v>
      </c>
      <c r="F67" s="72">
        <f>SUM(F64:F66)</f>
        <v>0</v>
      </c>
    </row>
    <row r="68" spans="1:6" x14ac:dyDescent="0.35">
      <c r="A68" s="12"/>
      <c r="B68" s="13"/>
      <c r="D68" s="172"/>
      <c r="E68" s="12"/>
      <c r="F68" s="15"/>
    </row>
    <row r="69" spans="1:6" ht="15" thickBot="1" x14ac:dyDescent="0.4">
      <c r="A69" s="12"/>
      <c r="B69" s="13"/>
      <c r="D69" s="172"/>
      <c r="E69" s="12"/>
      <c r="F69" s="15"/>
    </row>
    <row r="70" spans="1:6" x14ac:dyDescent="0.35">
      <c r="A70" s="50">
        <v>9</v>
      </c>
      <c r="B70" s="51" t="s">
        <v>50</v>
      </c>
      <c r="C70" s="166"/>
      <c r="D70" s="166"/>
      <c r="E70" s="52"/>
      <c r="F70" s="53">
        <f>SUM(F71:F73)</f>
        <v>0</v>
      </c>
    </row>
    <row r="71" spans="1:6" x14ac:dyDescent="0.35">
      <c r="A71" s="54"/>
      <c r="B71" s="55"/>
      <c r="C71" s="23"/>
      <c r="D71" s="167"/>
      <c r="E71" s="56"/>
      <c r="F71" s="57"/>
    </row>
    <row r="72" spans="1:6" x14ac:dyDescent="0.35">
      <c r="A72" s="62">
        <v>15.1</v>
      </c>
      <c r="B72" s="59" t="s">
        <v>49</v>
      </c>
      <c r="C72" s="28" t="s">
        <v>47</v>
      </c>
      <c r="D72" s="168">
        <v>1</v>
      </c>
      <c r="E72" s="63"/>
      <c r="F72" s="64">
        <f t="shared" ref="F72" si="2">ROUND(D72 * E72,$J$2)</f>
        <v>0</v>
      </c>
    </row>
    <row r="73" spans="1:6" x14ac:dyDescent="0.35">
      <c r="A73" s="65"/>
      <c r="B73" s="66"/>
      <c r="C73" s="34"/>
      <c r="D73" s="170"/>
      <c r="E73" s="67"/>
      <c r="F73" s="68"/>
    </row>
    <row r="74" spans="1:6" ht="15" thickBot="1" x14ac:dyDescent="0.4">
      <c r="A74" s="69"/>
      <c r="B74" s="70"/>
      <c r="C74" s="39"/>
      <c r="D74" s="171"/>
      <c r="E74" s="71" t="s">
        <v>51</v>
      </c>
      <c r="F74" s="72">
        <f>SUM(F71:F73)</f>
        <v>0</v>
      </c>
    </row>
    <row r="75" spans="1:6" ht="15" thickBot="1" x14ac:dyDescent="0.4">
      <c r="A75" s="12"/>
      <c r="B75" s="13"/>
      <c r="D75" s="172"/>
      <c r="E75" s="12"/>
      <c r="F75" s="15"/>
    </row>
    <row r="76" spans="1:6" x14ac:dyDescent="0.35">
      <c r="A76" s="50">
        <v>10</v>
      </c>
      <c r="B76" s="51" t="s">
        <v>52</v>
      </c>
      <c r="C76" s="166"/>
      <c r="D76" s="166"/>
      <c r="E76" s="52"/>
      <c r="F76" s="53">
        <f>SUM(F77:F79)</f>
        <v>0</v>
      </c>
    </row>
    <row r="77" spans="1:6" x14ac:dyDescent="0.35">
      <c r="A77" s="54"/>
      <c r="B77" s="55"/>
      <c r="C77" s="23"/>
      <c r="D77" s="167"/>
      <c r="E77" s="56"/>
      <c r="F77" s="57"/>
    </row>
    <row r="78" spans="1:6" x14ac:dyDescent="0.35">
      <c r="A78" s="62">
        <v>16.100000000000001</v>
      </c>
      <c r="B78" s="59" t="s">
        <v>49</v>
      </c>
      <c r="C78" s="28" t="s">
        <v>47</v>
      </c>
      <c r="D78" s="168">
        <v>1</v>
      </c>
      <c r="E78" s="63"/>
      <c r="F78" s="64">
        <f t="shared" ref="F78" si="3">ROUND(D78 * E78,$J$2)</f>
        <v>0</v>
      </c>
    </row>
    <row r="79" spans="1:6" x14ac:dyDescent="0.35">
      <c r="A79" s="65"/>
      <c r="B79" s="66"/>
      <c r="C79" s="34"/>
      <c r="D79" s="170"/>
      <c r="E79" s="67"/>
      <c r="F79" s="68"/>
    </row>
    <row r="80" spans="1:6" ht="15" thickBot="1" x14ac:dyDescent="0.4">
      <c r="A80" s="69"/>
      <c r="B80" s="70"/>
      <c r="C80" s="39"/>
      <c r="D80" s="171"/>
      <c r="E80" s="71" t="s">
        <v>51</v>
      </c>
      <c r="F80" s="72">
        <f>SUM(F77:F79)</f>
        <v>0</v>
      </c>
    </row>
    <row r="81" spans="1:6" ht="15" thickBot="1" x14ac:dyDescent="0.4">
      <c r="A81" s="12"/>
      <c r="B81" s="13"/>
      <c r="D81" s="172"/>
      <c r="E81" s="12"/>
      <c r="F81" s="15"/>
    </row>
    <row r="82" spans="1:6" x14ac:dyDescent="0.35">
      <c r="A82" s="50">
        <v>11</v>
      </c>
      <c r="B82" s="51" t="s">
        <v>53</v>
      </c>
      <c r="C82" s="166"/>
      <c r="D82" s="166"/>
      <c r="E82" s="52"/>
      <c r="F82" s="53">
        <f>SUM(F83:F85)</f>
        <v>0</v>
      </c>
    </row>
    <row r="83" spans="1:6" x14ac:dyDescent="0.35">
      <c r="A83" s="54"/>
      <c r="B83" s="55"/>
      <c r="C83" s="23"/>
      <c r="D83" s="167"/>
      <c r="E83" s="56"/>
      <c r="F83" s="57"/>
    </row>
    <row r="84" spans="1:6" x14ac:dyDescent="0.35">
      <c r="A84" s="62">
        <v>17.100000000000001</v>
      </c>
      <c r="B84" s="59" t="s">
        <v>49</v>
      </c>
      <c r="C84" s="28" t="s">
        <v>47</v>
      </c>
      <c r="D84" s="168">
        <v>1</v>
      </c>
      <c r="E84" s="63"/>
      <c r="F84" s="64">
        <f t="shared" ref="F84" si="4">ROUND(D84 * E84,$J$2)</f>
        <v>0</v>
      </c>
    </row>
    <row r="85" spans="1:6" x14ac:dyDescent="0.35">
      <c r="A85" s="65"/>
      <c r="B85" s="66"/>
      <c r="C85" s="34"/>
      <c r="D85" s="170"/>
      <c r="E85" s="67"/>
      <c r="F85" s="68"/>
    </row>
    <row r="86" spans="1:6" ht="15" thickBot="1" x14ac:dyDescent="0.4">
      <c r="A86" s="69"/>
      <c r="B86" s="70"/>
      <c r="C86" s="39"/>
      <c r="D86" s="171"/>
      <c r="E86" s="71" t="str">
        <f>IF(B82="ESCRIBA AQUÍ EL NOMBRE DEL CAPITULO","SUBTOTAL","SUBTOTAL CAP. "&amp;A82&amp;"  "&amp;B82&amp;":")</f>
        <v>SUBTOTAL CAP. 11  RED CONTRAINCENDIOS:</v>
      </c>
      <c r="F86" s="72">
        <f>SUM(F83:F85)</f>
        <v>0</v>
      </c>
    </row>
    <row r="87" spans="1:6" x14ac:dyDescent="0.35">
      <c r="A87" s="12"/>
      <c r="B87" s="13"/>
      <c r="D87" s="172"/>
      <c r="E87" s="12"/>
      <c r="F87" s="15"/>
    </row>
    <row r="88" spans="1:6" x14ac:dyDescent="0.35">
      <c r="A88" s="12"/>
      <c r="B88" s="13"/>
      <c r="E88" s="12"/>
      <c r="F88" s="15"/>
    </row>
    <row r="89" spans="1:6" x14ac:dyDescent="0.35">
      <c r="A89" s="12"/>
      <c r="B89" s="74" t="s">
        <v>54</v>
      </c>
      <c r="D89" s="180" t="s">
        <v>55</v>
      </c>
      <c r="E89" s="75"/>
      <c r="F89" s="15"/>
    </row>
    <row r="90" spans="1:6" x14ac:dyDescent="0.35">
      <c r="A90" s="12"/>
      <c r="B90" s="76"/>
      <c r="E90" s="14"/>
      <c r="F90" s="15"/>
    </row>
    <row r="91" spans="1:6" x14ac:dyDescent="0.35">
      <c r="A91" s="77"/>
      <c r="B91" s="78"/>
      <c r="C91" s="173"/>
      <c r="D91" s="173"/>
      <c r="E91" s="79" t="str">
        <f>IF($A$2="CD","VALOR COSTOS DIRECTOS",IF($A$2="CT","VALOR TOTAL " &amp; D3,"Correg CT"))</f>
        <v>Correg CT</v>
      </c>
      <c r="F91" s="80" t="str">
        <f>IF($A$2="CD",L86,IF($A$2="CT",K86,"Correg CT"))</f>
        <v>Correg CT</v>
      </c>
    </row>
    <row r="92" spans="1:6" x14ac:dyDescent="0.35">
      <c r="A92" s="81"/>
      <c r="B92" s="82"/>
      <c r="C92" s="181"/>
      <c r="D92" s="181"/>
      <c r="E92" s="81"/>
      <c r="F92" s="83"/>
    </row>
    <row r="93" spans="1:6" x14ac:dyDescent="0.35">
      <c r="A93" s="77"/>
      <c r="B93" s="84"/>
      <c r="C93" s="174"/>
      <c r="D93" s="174"/>
      <c r="E93" s="85" t="s">
        <v>56</v>
      </c>
      <c r="F93" s="86"/>
    </row>
    <row r="94" spans="1:6" x14ac:dyDescent="0.35">
      <c r="A94" s="81"/>
      <c r="B94" s="82"/>
      <c r="C94" s="181"/>
      <c r="D94" s="181"/>
      <c r="E94" s="81"/>
      <c r="F94" s="83"/>
    </row>
    <row r="95" spans="1:6" x14ac:dyDescent="0.35">
      <c r="A95" s="77"/>
      <c r="B95" s="87"/>
      <c r="C95" s="175"/>
      <c r="D95" s="175"/>
      <c r="E95" s="88" t="s">
        <v>57</v>
      </c>
      <c r="F95" s="89"/>
    </row>
    <row r="96" spans="1:6" x14ac:dyDescent="0.35">
      <c r="A96" s="81"/>
      <c r="B96" s="82"/>
      <c r="C96" s="181"/>
      <c r="D96" s="181"/>
      <c r="E96" s="81"/>
      <c r="F96" s="90" t="str">
        <f>IF((F93+F95)&lt;&gt;SbtPpto,"NO COINCIDEN LOS SUBTOTALES","")</f>
        <v/>
      </c>
    </row>
    <row r="97" spans="1:6" x14ac:dyDescent="0.35">
      <c r="A97" s="81"/>
      <c r="B97" s="91" t="s">
        <v>58</v>
      </c>
      <c r="C97" s="182"/>
      <c r="D97" s="182"/>
      <c r="E97" s="92"/>
      <c r="F97" s="93"/>
    </row>
    <row r="98" spans="1:6" x14ac:dyDescent="0.35">
      <c r="A98" s="94"/>
      <c r="B98" s="95"/>
      <c r="C98" s="183"/>
      <c r="D98" s="183"/>
      <c r="E98" s="96" t="s">
        <v>56</v>
      </c>
      <c r="F98" s="97">
        <f>F93</f>
        <v>0</v>
      </c>
    </row>
    <row r="99" spans="1:6" x14ac:dyDescent="0.35">
      <c r="A99" s="94"/>
      <c r="B99" s="98"/>
      <c r="C99" s="184"/>
      <c r="D99" s="184" t="s">
        <v>59</v>
      </c>
      <c r="E99" s="99"/>
      <c r="F99" s="100">
        <f>ROUND(F98*E99,0)</f>
        <v>0</v>
      </c>
    </row>
    <row r="100" spans="1:6" x14ac:dyDescent="0.35">
      <c r="A100" s="94"/>
      <c r="B100" s="101"/>
      <c r="C100" s="185"/>
      <c r="D100" s="185" t="s">
        <v>60</v>
      </c>
      <c r="E100" s="102"/>
      <c r="F100" s="103">
        <f>ROUND(F98*E100,0)</f>
        <v>0</v>
      </c>
    </row>
    <row r="101" spans="1:6" x14ac:dyDescent="0.35">
      <c r="A101" s="94"/>
      <c r="B101" s="101"/>
      <c r="C101" s="185"/>
      <c r="D101" s="185" t="s">
        <v>61</v>
      </c>
      <c r="E101" s="102"/>
      <c r="F101" s="103">
        <f>ROUND(F98*E101,0)</f>
        <v>0</v>
      </c>
    </row>
    <row r="102" spans="1:6" x14ac:dyDescent="0.35">
      <c r="A102" s="94"/>
      <c r="B102" s="104"/>
      <c r="C102" s="186"/>
      <c r="D102" s="187" t="s">
        <v>62</v>
      </c>
      <c r="E102" s="105">
        <f>SUM(E99:E101)</f>
        <v>0</v>
      </c>
      <c r="F102" s="106">
        <f>SUM(F99:F101)</f>
        <v>0</v>
      </c>
    </row>
    <row r="103" spans="1:6" x14ac:dyDescent="0.35">
      <c r="A103" s="94"/>
      <c r="B103" s="104"/>
      <c r="C103" s="186"/>
      <c r="D103" s="188" t="s">
        <v>63</v>
      </c>
      <c r="E103" s="107">
        <v>0.19</v>
      </c>
      <c r="F103" s="108">
        <f>ROUND(F101*E103,0)-(L99)</f>
        <v>0</v>
      </c>
    </row>
    <row r="104" spans="1:6" x14ac:dyDescent="0.35">
      <c r="A104" s="94"/>
      <c r="B104" s="109"/>
      <c r="C104" s="182"/>
      <c r="D104" s="182"/>
      <c r="E104" s="110" t="s">
        <v>64</v>
      </c>
      <c r="F104" s="111">
        <f>F98+F102+F103</f>
        <v>0</v>
      </c>
    </row>
    <row r="105" spans="1:6" x14ac:dyDescent="0.35">
      <c r="A105" s="94"/>
      <c r="B105" s="112"/>
      <c r="C105" s="181"/>
      <c r="D105" s="181"/>
      <c r="E105" s="113"/>
      <c r="F105" s="114"/>
    </row>
    <row r="106" spans="1:6" x14ac:dyDescent="0.35">
      <c r="A106" s="81"/>
      <c r="B106" s="115" t="s">
        <v>65</v>
      </c>
      <c r="C106" s="175"/>
      <c r="D106" s="175"/>
      <c r="E106" s="116"/>
      <c r="F106" s="117"/>
    </row>
    <row r="107" spans="1:6" x14ac:dyDescent="0.35">
      <c r="A107" s="94"/>
      <c r="B107" s="118"/>
      <c r="C107" s="189"/>
      <c r="D107" s="189"/>
      <c r="E107" s="119" t="s">
        <v>57</v>
      </c>
      <c r="F107" s="120">
        <f>F95</f>
        <v>0</v>
      </c>
    </row>
    <row r="108" spans="1:6" x14ac:dyDescent="0.35">
      <c r="A108" s="94"/>
      <c r="B108" s="121"/>
      <c r="C108" s="190"/>
      <c r="D108" s="190" t="s">
        <v>59</v>
      </c>
      <c r="E108" s="122"/>
      <c r="F108" s="123">
        <f>ROUND(F107*E108,0)</f>
        <v>0</v>
      </c>
    </row>
    <row r="109" spans="1:6" x14ac:dyDescent="0.35">
      <c r="A109" s="94"/>
      <c r="B109" s="124"/>
      <c r="C109" s="191"/>
      <c r="D109" s="191" t="s">
        <v>60</v>
      </c>
      <c r="E109" s="125"/>
      <c r="F109" s="126">
        <f>ROUND(F107*E109,0)</f>
        <v>0</v>
      </c>
    </row>
    <row r="110" spans="1:6" x14ac:dyDescent="0.35">
      <c r="A110" s="94"/>
      <c r="B110" s="124"/>
      <c r="C110" s="191"/>
      <c r="D110" s="191" t="s">
        <v>61</v>
      </c>
      <c r="E110" s="125"/>
      <c r="F110" s="126">
        <f>ROUND(F107*E110,0)</f>
        <v>0</v>
      </c>
    </row>
    <row r="111" spans="1:6" x14ac:dyDescent="0.35">
      <c r="A111" s="94"/>
      <c r="B111" s="127"/>
      <c r="C111" s="192"/>
      <c r="D111" s="193" t="s">
        <v>62</v>
      </c>
      <c r="E111" s="128">
        <f>SUM(E108:E110)</f>
        <v>0</v>
      </c>
      <c r="F111" s="129">
        <f>SUM(F108:F110)</f>
        <v>0</v>
      </c>
    </row>
    <row r="112" spans="1:6" x14ac:dyDescent="0.35">
      <c r="A112" s="94"/>
      <c r="B112" s="127"/>
      <c r="C112" s="192"/>
      <c r="D112" s="194" t="s">
        <v>63</v>
      </c>
      <c r="E112" s="130">
        <v>0.19</v>
      </c>
      <c r="F112" s="131">
        <f>ROUND(F110*E112,0)-(L108)</f>
        <v>0</v>
      </c>
    </row>
    <row r="113" spans="1:6" x14ac:dyDescent="0.35">
      <c r="A113" s="94"/>
      <c r="B113" s="132"/>
      <c r="C113" s="175"/>
      <c r="D113" s="175"/>
      <c r="E113" s="133" t="s">
        <v>66</v>
      </c>
      <c r="F113" s="134">
        <f>F107+F111+F112</f>
        <v>0</v>
      </c>
    </row>
    <row r="114" spans="1:6" x14ac:dyDescent="0.35">
      <c r="A114" s="94"/>
      <c r="B114" s="112"/>
      <c r="C114" s="181"/>
      <c r="D114" s="181"/>
      <c r="E114" s="113"/>
      <c r="F114" s="114"/>
    </row>
    <row r="115" spans="1:6" x14ac:dyDescent="0.35">
      <c r="B115" s="135"/>
      <c r="F115" s="136"/>
    </row>
    <row r="116" spans="1:6" x14ac:dyDescent="0.35">
      <c r="A116" s="81"/>
      <c r="B116" s="137" t="s">
        <v>67</v>
      </c>
      <c r="C116" s="195"/>
      <c r="D116" s="195"/>
      <c r="E116" s="138"/>
      <c r="F116" s="139"/>
    </row>
    <row r="117" spans="1:6" x14ac:dyDescent="0.35">
      <c r="A117" s="94"/>
      <c r="B117" s="140"/>
      <c r="C117" s="196"/>
      <c r="D117" s="197"/>
      <c r="E117" s="141" t="s">
        <v>68</v>
      </c>
      <c r="F117" s="142">
        <f>F104</f>
        <v>0</v>
      </c>
    </row>
    <row r="118" spans="1:6" x14ac:dyDescent="0.35">
      <c r="A118" s="94"/>
      <c r="B118" s="140"/>
      <c r="C118" s="196"/>
      <c r="D118" s="197"/>
      <c r="E118" s="141" t="s">
        <v>69</v>
      </c>
      <c r="F118" s="142">
        <f>F113</f>
        <v>0</v>
      </c>
    </row>
    <row r="119" spans="1:6" x14ac:dyDescent="0.35">
      <c r="A119" s="94"/>
      <c r="B119" s="143"/>
      <c r="C119" s="198"/>
      <c r="D119" s="198"/>
      <c r="E119" s="144" t="s">
        <v>70</v>
      </c>
      <c r="F119" s="145">
        <f>ROUND(IF($A$2="CD",L86,IF($A$2="CT",K86/(1+(Adm + Imprev + Utilidad + IvaSUtl*Utilidad)))),0)</f>
        <v>0</v>
      </c>
    </row>
    <row r="120" spans="1:6" x14ac:dyDescent="0.35">
      <c r="A120" s="94"/>
      <c r="B120" s="146"/>
      <c r="C120" s="199"/>
      <c r="D120" s="199" t="s">
        <v>59</v>
      </c>
      <c r="E120" s="147"/>
      <c r="F120" s="148" t="e">
        <f>[1]Administración!G57</f>
        <v>#REF!</v>
      </c>
    </row>
    <row r="121" spans="1:6" x14ac:dyDescent="0.35">
      <c r="A121" s="94"/>
      <c r="B121" s="149"/>
      <c r="C121" s="200"/>
      <c r="D121" s="200" t="s">
        <v>60</v>
      </c>
      <c r="E121" s="150"/>
      <c r="F121" s="151">
        <f>ROUND(F119*E121,0)</f>
        <v>0</v>
      </c>
    </row>
    <row r="122" spans="1:6" x14ac:dyDescent="0.35">
      <c r="A122" s="94"/>
      <c r="B122" s="149"/>
      <c r="C122" s="200"/>
      <c r="D122" s="200" t="s">
        <v>61</v>
      </c>
      <c r="E122" s="150"/>
      <c r="F122" s="151">
        <f>ROUND(F119*E122,0)</f>
        <v>0</v>
      </c>
    </row>
    <row r="123" spans="1:6" x14ac:dyDescent="0.35">
      <c r="A123" s="94"/>
      <c r="B123" s="140"/>
      <c r="C123" s="196"/>
      <c r="D123" s="197" t="s">
        <v>62</v>
      </c>
      <c r="E123" s="152">
        <f>SUM(E120:E122)</f>
        <v>0</v>
      </c>
      <c r="F123" s="153" t="e">
        <f>SUM(F120:F122)</f>
        <v>#REF!</v>
      </c>
    </row>
    <row r="124" spans="1:6" x14ac:dyDescent="0.35">
      <c r="A124" s="94"/>
      <c r="B124" s="140"/>
      <c r="C124" s="196"/>
      <c r="D124" s="201" t="s">
        <v>63</v>
      </c>
      <c r="E124" s="154">
        <v>0.19</v>
      </c>
      <c r="F124" s="142">
        <f>ROUND(F122*E124,0)-(L123)</f>
        <v>0</v>
      </c>
    </row>
    <row r="125" spans="1:6" x14ac:dyDescent="0.35">
      <c r="A125" s="94"/>
      <c r="B125" s="140"/>
      <c r="C125" s="196"/>
      <c r="D125" s="197"/>
      <c r="E125" s="152"/>
      <c r="F125" s="153"/>
    </row>
    <row r="126" spans="1:6" x14ac:dyDescent="0.35">
      <c r="A126" s="94"/>
      <c r="B126" s="140"/>
      <c r="C126" s="196"/>
      <c r="D126" s="197"/>
      <c r="E126" s="152" t="s">
        <v>71</v>
      </c>
      <c r="F126" s="155" t="e">
        <f>[1]PMT!F22</f>
        <v>#REF!</v>
      </c>
    </row>
    <row r="127" spans="1:6" x14ac:dyDescent="0.35">
      <c r="A127" s="94"/>
      <c r="B127" s="140"/>
      <c r="C127" s="196"/>
      <c r="D127" s="197"/>
      <c r="E127" s="156"/>
      <c r="F127" s="153"/>
    </row>
    <row r="128" spans="1:6" ht="15.5" x14ac:dyDescent="0.35">
      <c r="A128" s="94"/>
      <c r="B128" s="157"/>
      <c r="C128" s="202"/>
      <c r="D128" s="202"/>
      <c r="E128" s="158" t="s">
        <v>72</v>
      </c>
      <c r="F128" s="159" t="e">
        <f>F119+F123+F124+SUM(F126:F127)</f>
        <v>#REF!</v>
      </c>
    </row>
    <row r="129" spans="1:6" x14ac:dyDescent="0.35">
      <c r="A129" s="94"/>
      <c r="B129" s="112"/>
      <c r="C129" s="181"/>
      <c r="D129" s="181"/>
      <c r="E129" s="113"/>
      <c r="F129" s="114" t="e">
        <f>IF(#REF!="CT",IF(H123&lt;&gt;0,"Ubiquese en la celda inmediatamente superior (TOTAL) y presione CAMBIAR",0),0)</f>
        <v>#REF!</v>
      </c>
    </row>
    <row r="130" spans="1:6" x14ac:dyDescent="0.35">
      <c r="B130" s="160"/>
      <c r="C130" s="203"/>
      <c r="D130" s="204" t="s">
        <v>73</v>
      </c>
      <c r="E130" s="161">
        <v>0</v>
      </c>
      <c r="F130" s="162" t="e">
        <f>#REF!*E130</f>
        <v>#REF!</v>
      </c>
    </row>
    <row r="131" spans="1:6" x14ac:dyDescent="0.35">
      <c r="A131" s="94"/>
      <c r="B131" s="112"/>
      <c r="C131" s="181"/>
      <c r="D131" s="181"/>
      <c r="E131" s="94"/>
      <c r="F131" s="163"/>
    </row>
  </sheetData>
  <mergeCells count="6">
    <mergeCell ref="D3:F3"/>
    <mergeCell ref="D4:F4"/>
    <mergeCell ref="B5:C5"/>
    <mergeCell ref="B3:C4"/>
    <mergeCell ref="A6:A7"/>
    <mergeCell ref="B6:D7"/>
  </mergeCells>
  <conditionalFormatting sqref="A6">
    <cfRule type="cellIs" dxfId="23" priority="33" stopIfTrue="1" operator="equal">
      <formula>"ESCRIBA AQUÍ EL NOMBRE DE LA OBRA"</formula>
    </cfRule>
  </conditionalFormatting>
  <conditionalFormatting sqref="A11:B11">
    <cfRule type="cellIs" dxfId="22" priority="19" operator="equal">
      <formula>"ESCRIBA AQUÍ EL NOMBRE DEL CAPITULO"</formula>
    </cfRule>
  </conditionalFormatting>
  <conditionalFormatting sqref="A19:B19">
    <cfRule type="cellIs" dxfId="21" priority="18" operator="equal">
      <formula>"ESCRIBA AQUÍ EL NOMBRE DEL CAPITULO"</formula>
    </cfRule>
  </conditionalFormatting>
  <conditionalFormatting sqref="A27:B27">
    <cfRule type="cellIs" dxfId="20" priority="16" operator="equal">
      <formula>"ESCRIBA AQUÍ EL NOMBRE DEL CAPITULO"</formula>
    </cfRule>
  </conditionalFormatting>
  <conditionalFormatting sqref="A36:B36">
    <cfRule type="cellIs" dxfId="19" priority="15" operator="equal">
      <formula>"ESCRIBA AQUÍ EL NOMBRE DEL CAPITULO"</formula>
    </cfRule>
  </conditionalFormatting>
  <conditionalFormatting sqref="A43:B43">
    <cfRule type="cellIs" dxfId="18" priority="12" operator="equal">
      <formula>"ESCRIBA AQUÍ EL NOMBRE DEL CAPITULO"</formula>
    </cfRule>
  </conditionalFormatting>
  <conditionalFormatting sqref="A50:B50">
    <cfRule type="cellIs" dxfId="17" priority="17" operator="equal">
      <formula>"ESCRIBA AQUÍ EL NOMBRE DEL CAPITULO"</formula>
    </cfRule>
  </conditionalFormatting>
  <conditionalFormatting sqref="A57:B57">
    <cfRule type="cellIs" dxfId="16" priority="6" operator="equal">
      <formula>"ESCRIBA AQUÍ EL NOMBRE DEL CAPITULO"</formula>
    </cfRule>
  </conditionalFormatting>
  <conditionalFormatting sqref="A63:B63">
    <cfRule type="cellIs" dxfId="15" priority="10" operator="equal">
      <formula>"ESCRIBA AQUÍ EL NOMBRE DEL CAPITULO"</formula>
    </cfRule>
  </conditionalFormatting>
  <conditionalFormatting sqref="A70:B70">
    <cfRule type="cellIs" dxfId="14" priority="4" operator="equal">
      <formula>"ESCRIBA AQUÍ EL NOMBRE DEL CAPITULO"</formula>
    </cfRule>
  </conditionalFormatting>
  <conditionalFormatting sqref="A76:B76">
    <cfRule type="cellIs" dxfId="13" priority="3" operator="equal">
      <formula>"ESCRIBA AQUÍ EL NOMBRE DEL CAPITULO"</formula>
    </cfRule>
  </conditionalFormatting>
  <conditionalFormatting sqref="A82:B82">
    <cfRule type="cellIs" dxfId="12" priority="2" operator="equal">
      <formula>"ESCRIBA AQUÍ EL NOMBRE DEL CAPITULO"</formula>
    </cfRule>
  </conditionalFormatting>
  <conditionalFormatting sqref="F104">
    <cfRule type="expression" dxfId="11" priority="21" stopIfTrue="1">
      <formula>"&gt;G29"</formula>
    </cfRule>
    <cfRule type="expression" dxfId="10" priority="22" stopIfTrue="1">
      <formula>"&lt;G29"""</formula>
    </cfRule>
  </conditionalFormatting>
  <conditionalFormatting sqref="F105">
    <cfRule type="cellIs" dxfId="9" priority="23" stopIfTrue="1" operator="notEqual">
      <formula>0</formula>
    </cfRule>
    <cfRule type="cellIs" dxfId="8" priority="24" stopIfTrue="1" operator="equal">
      <formula>0</formula>
    </cfRule>
  </conditionalFormatting>
  <conditionalFormatting sqref="F113">
    <cfRule type="expression" dxfId="7" priority="25" stopIfTrue="1">
      <formula>"&gt;G29"</formula>
    </cfRule>
    <cfRule type="expression" dxfId="6" priority="26" stopIfTrue="1">
      <formula>"&lt;G29"""</formula>
    </cfRule>
  </conditionalFormatting>
  <conditionalFormatting sqref="F114">
    <cfRule type="cellIs" dxfId="5" priority="27" stopIfTrue="1" operator="notEqual">
      <formula>0</formula>
    </cfRule>
    <cfRule type="cellIs" dxfId="4" priority="28" stopIfTrue="1" operator="equal">
      <formula>0</formula>
    </cfRule>
  </conditionalFormatting>
  <conditionalFormatting sqref="F128">
    <cfRule type="expression" dxfId="3" priority="29" stopIfTrue="1">
      <formula>"&gt;G29"</formula>
    </cfRule>
    <cfRule type="expression" dxfId="2" priority="30" stopIfTrue="1">
      <formula>"&lt;G29"""</formula>
    </cfRule>
  </conditionalFormatting>
  <conditionalFormatting sqref="F129">
    <cfRule type="cellIs" dxfId="1" priority="31" stopIfTrue="1" operator="notEqual">
      <formula>0</formula>
    </cfRule>
    <cfRule type="cellIs" dxfId="0" priority="32" stopIfTrue="1" operator="equal">
      <formula>0</formula>
    </cfRule>
  </conditionalFormatting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6</vt:i4>
      </vt:variant>
    </vt:vector>
  </HeadingPairs>
  <TitlesOfParts>
    <vt:vector size="7" baseType="lpstr">
      <vt:lpstr>Hoja1</vt:lpstr>
      <vt:lpstr>Adm</vt:lpstr>
      <vt:lpstr>Imprev</vt:lpstr>
      <vt:lpstr>IvaSUtl</vt:lpstr>
      <vt:lpstr>SbtPpto</vt:lpstr>
      <vt:lpstr>TtlCD</vt:lpstr>
      <vt:lpstr>Utilidad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Jeroham David Alvarez Herrera</dc:creator>
  <cp:keywords/>
  <dc:description/>
  <cp:lastModifiedBy>Silvia Elisa Florez Peña</cp:lastModifiedBy>
  <cp:revision/>
  <dcterms:created xsi:type="dcterms:W3CDTF">2024-10-16T13:00:10Z</dcterms:created>
  <dcterms:modified xsi:type="dcterms:W3CDTF">2026-05-06T14:47:39Z</dcterms:modified>
  <cp:category/>
  <cp:contentStatus/>
</cp:coreProperties>
</file>